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7" r:id="rId2"/>
    <sheet name="ხარჯები" sheetId="19" r:id="rId3"/>
    <sheet name="ანალიზი" sheetId="18" r:id="rId4"/>
  </sheets>
  <definedNames>
    <definedName name="_xlnm.Print_Area" localSheetId="3">ანალიზი!$B$7:$R$40</definedName>
    <definedName name="_xlnm.Print_Area" localSheetId="0">დაშვებები!$B$2:$S$44</definedName>
    <definedName name="_xlnm.Print_Area" localSheetId="1">სარგებელი!$B$2:$S$9</definedName>
    <definedName name="_xlnm.Print_Area" localSheetId="2">ხარჯები!$B$11:$S$33</definedName>
    <definedName name="_xlnm.Print_Titles" localSheetId="0">დაშვებები!$B:$C</definedName>
  </definedNames>
  <calcPr calcId="162913"/>
</workbook>
</file>

<file path=xl/calcChain.xml><?xml version="1.0" encoding="utf-8"?>
<calcChain xmlns="http://schemas.openxmlformats.org/spreadsheetml/2006/main">
  <c r="C38" i="18" l="1"/>
  <c r="C39" i="18"/>
  <c r="D32" i="18"/>
  <c r="L11" i="1"/>
  <c r="E31" i="19"/>
  <c r="D31" i="19"/>
  <c r="E29" i="19"/>
  <c r="B2" i="17"/>
  <c r="B23" i="19" s="1"/>
  <c r="B7" i="18" s="1"/>
  <c r="S44" i="1"/>
  <c r="R44" i="1"/>
  <c r="Q44" i="1"/>
  <c r="H29" i="1"/>
  <c r="I38" i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H38" i="1"/>
  <c r="H36" i="1"/>
  <c r="H37" i="1"/>
  <c r="H35" i="1"/>
  <c r="G33" i="1"/>
  <c r="H32" i="1"/>
  <c r="G32" i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D7" i="1"/>
  <c r="K11" i="1" l="1"/>
  <c r="C32" i="18" s="1"/>
  <c r="F36" i="1"/>
  <c r="F24" i="1"/>
  <c r="E23" i="1"/>
  <c r="F23" i="1" l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E39" i="1"/>
  <c r="G36" i="1"/>
  <c r="G24" i="1" l="1"/>
  <c r="H24" i="1"/>
  <c r="I24" i="1"/>
  <c r="J24" i="1"/>
  <c r="K24" i="1"/>
  <c r="L24" i="1"/>
  <c r="M24" i="1"/>
  <c r="N24" i="1"/>
  <c r="O24" i="1"/>
  <c r="P24" i="1"/>
  <c r="Q24" i="1"/>
  <c r="R24" i="1"/>
  <c r="S24" i="1"/>
  <c r="E24" i="1"/>
  <c r="E6" i="17" l="1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D6" i="17"/>
  <c r="D7" i="17" l="1"/>
  <c r="D27" i="19"/>
  <c r="E36" i="1"/>
  <c r="D36" i="1"/>
  <c r="D29" i="19" s="1"/>
  <c r="E33" i="1"/>
  <c r="D28" i="19"/>
  <c r="E7" i="17" l="1"/>
  <c r="F7" i="17"/>
  <c r="D23" i="1"/>
  <c r="D9" i="1"/>
  <c r="D39" i="1" l="1"/>
  <c r="L10" i="1"/>
  <c r="E21" i="1" l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D21" i="1"/>
  <c r="F33" i="1" l="1"/>
  <c r="C19" i="18"/>
  <c r="H34" i="1" l="1"/>
  <c r="C21" i="18"/>
  <c r="C33" i="18"/>
  <c r="I34" i="1" l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I37" i="1"/>
  <c r="I36" i="1" s="1"/>
  <c r="F27" i="19"/>
  <c r="E27" i="19"/>
  <c r="F15" i="19"/>
  <c r="F18" i="19"/>
  <c r="G18" i="19"/>
  <c r="H18" i="19"/>
  <c r="I18" i="19"/>
  <c r="J18" i="19"/>
  <c r="K18" i="19"/>
  <c r="L18" i="19"/>
  <c r="M18" i="19"/>
  <c r="F19" i="19"/>
  <c r="E19" i="19"/>
  <c r="E18" i="19"/>
  <c r="E15" i="19"/>
  <c r="E4" i="19"/>
  <c r="E7" i="19"/>
  <c r="F7" i="19"/>
  <c r="G7" i="19"/>
  <c r="H7" i="19"/>
  <c r="I7" i="19"/>
  <c r="J7" i="19"/>
  <c r="K7" i="19"/>
  <c r="L7" i="19"/>
  <c r="M7" i="19"/>
  <c r="N7" i="19"/>
  <c r="O7" i="19"/>
  <c r="P7" i="19"/>
  <c r="Q7" i="19"/>
  <c r="R7" i="19"/>
  <c r="S7" i="19"/>
  <c r="T7" i="19"/>
  <c r="U7" i="19"/>
  <c r="V7" i="19"/>
  <c r="W7" i="19"/>
  <c r="X7" i="19"/>
  <c r="E8" i="19"/>
  <c r="D8" i="19"/>
  <c r="D7" i="19"/>
  <c r="D4" i="19"/>
  <c r="J37" i="1" l="1"/>
  <c r="J36" i="1" s="1"/>
  <c r="G39" i="1"/>
  <c r="E28" i="19"/>
  <c r="F16" i="19"/>
  <c r="G16" i="19"/>
  <c r="E16" i="19"/>
  <c r="E18" i="1"/>
  <c r="H33" i="1" s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D18" i="1"/>
  <c r="G29" i="19"/>
  <c r="F29" i="19"/>
  <c r="F28" i="19"/>
  <c r="G17" i="19"/>
  <c r="F17" i="19"/>
  <c r="E17" i="19"/>
  <c r="D6" i="19"/>
  <c r="D5" i="19"/>
  <c r="C4" i="18"/>
  <c r="G27" i="19" l="1"/>
  <c r="K37" i="1"/>
  <c r="K36" i="1" s="1"/>
  <c r="D9" i="19"/>
  <c r="C5" i="18" s="1"/>
  <c r="F31" i="19"/>
  <c r="E32" i="18" s="1"/>
  <c r="G15" i="19"/>
  <c r="F4" i="19"/>
  <c r="E20" i="19"/>
  <c r="G19" i="19"/>
  <c r="F8" i="19"/>
  <c r="F20" i="19"/>
  <c r="E20" i="18" s="1"/>
  <c r="N18" i="19"/>
  <c r="G28" i="19"/>
  <c r="E5" i="19"/>
  <c r="E33" i="19" l="1"/>
  <c r="I35" i="1"/>
  <c r="I33" i="1" s="1"/>
  <c r="G7" i="17"/>
  <c r="H29" i="19"/>
  <c r="L37" i="1"/>
  <c r="L36" i="1" s="1"/>
  <c r="E4" i="18"/>
  <c r="H7" i="17"/>
  <c r="C6" i="18"/>
  <c r="D4" i="18"/>
  <c r="D20" i="18"/>
  <c r="G20" i="19"/>
  <c r="F20" i="18" s="1"/>
  <c r="G31" i="19"/>
  <c r="F32" i="18" s="1"/>
  <c r="O18" i="19"/>
  <c r="G8" i="19"/>
  <c r="U4" i="18"/>
  <c r="G4" i="19"/>
  <c r="H15" i="19"/>
  <c r="F6" i="19"/>
  <c r="V4" i="18"/>
  <c r="I32" i="1"/>
  <c r="H27" i="19"/>
  <c r="H19" i="19"/>
  <c r="T4" i="18"/>
  <c r="S4" i="18"/>
  <c r="H17" i="19"/>
  <c r="G5" i="19"/>
  <c r="H28" i="19"/>
  <c r="E6" i="19"/>
  <c r="E9" i="19" s="1"/>
  <c r="J35" i="1"/>
  <c r="J33" i="1" s="1"/>
  <c r="I28" i="19"/>
  <c r="I17" i="19"/>
  <c r="H16" i="19"/>
  <c r="F5" i="19"/>
  <c r="J17" i="19"/>
  <c r="I16" i="19"/>
  <c r="G6" i="19"/>
  <c r="H5" i="19"/>
  <c r="M37" i="1" l="1"/>
  <c r="M36" i="1" s="1"/>
  <c r="F4" i="18"/>
  <c r="I7" i="17"/>
  <c r="D5" i="18"/>
  <c r="D6" i="18" s="1"/>
  <c r="F9" i="19"/>
  <c r="E5" i="18" s="1"/>
  <c r="E6" i="18" s="1"/>
  <c r="H31" i="19"/>
  <c r="G32" i="18" s="1"/>
  <c r="G9" i="19"/>
  <c r="F5" i="18" s="1"/>
  <c r="H8" i="19"/>
  <c r="J32" i="1"/>
  <c r="I27" i="19"/>
  <c r="H20" i="19"/>
  <c r="H4" i="19"/>
  <c r="I19" i="19"/>
  <c r="I15" i="19"/>
  <c r="P18" i="19"/>
  <c r="K35" i="1"/>
  <c r="K33" i="1" s="1"/>
  <c r="J28" i="19"/>
  <c r="J16" i="19"/>
  <c r="K17" i="19"/>
  <c r="I5" i="19"/>
  <c r="H6" i="19"/>
  <c r="N37" i="1" l="1"/>
  <c r="N36" i="1" s="1"/>
  <c r="F6" i="18"/>
  <c r="J7" i="17"/>
  <c r="G20" i="18"/>
  <c r="Q18" i="19"/>
  <c r="I20" i="19"/>
  <c r="H20" i="18" s="1"/>
  <c r="J19" i="19"/>
  <c r="J15" i="19"/>
  <c r="I8" i="19"/>
  <c r="H9" i="19"/>
  <c r="K32" i="1"/>
  <c r="J27" i="19"/>
  <c r="I4" i="19"/>
  <c r="L35" i="1"/>
  <c r="L33" i="1" s="1"/>
  <c r="K28" i="19"/>
  <c r="I29" i="19"/>
  <c r="I31" i="19" s="1"/>
  <c r="H32" i="18" s="1"/>
  <c r="K16" i="19"/>
  <c r="L17" i="19"/>
  <c r="I6" i="19"/>
  <c r="J5" i="19"/>
  <c r="O37" i="1" l="1"/>
  <c r="O36" i="1" s="1"/>
  <c r="G4" i="18"/>
  <c r="H4" i="18"/>
  <c r="K7" i="17"/>
  <c r="G5" i="18"/>
  <c r="J20" i="19"/>
  <c r="K15" i="19"/>
  <c r="I9" i="19"/>
  <c r="H5" i="18" s="1"/>
  <c r="J8" i="19"/>
  <c r="J4" i="19"/>
  <c r="L32" i="1"/>
  <c r="K27" i="19"/>
  <c r="K19" i="19"/>
  <c r="R18" i="19"/>
  <c r="M35" i="1"/>
  <c r="M33" i="1" s="1"/>
  <c r="L28" i="19"/>
  <c r="J29" i="19"/>
  <c r="J31" i="19" s="1"/>
  <c r="I32" i="18" s="1"/>
  <c r="M17" i="19"/>
  <c r="L16" i="19"/>
  <c r="K5" i="19"/>
  <c r="J6" i="19"/>
  <c r="P37" i="1" l="1"/>
  <c r="P36" i="1" s="1"/>
  <c r="I4" i="18"/>
  <c r="H6" i="18"/>
  <c r="G6" i="18"/>
  <c r="I20" i="18"/>
  <c r="J9" i="19"/>
  <c r="S18" i="19"/>
  <c r="L19" i="19"/>
  <c r="M32" i="1"/>
  <c r="L27" i="19"/>
  <c r="K20" i="19"/>
  <c r="J20" i="18" s="1"/>
  <c r="K8" i="19"/>
  <c r="L15" i="19"/>
  <c r="K4" i="19"/>
  <c r="N35" i="1"/>
  <c r="N33" i="1" s="1"/>
  <c r="M28" i="19"/>
  <c r="K29" i="19"/>
  <c r="K31" i="19" s="1"/>
  <c r="J32" i="18" s="1"/>
  <c r="N17" i="19"/>
  <c r="M16" i="19"/>
  <c r="K6" i="19"/>
  <c r="L5" i="19"/>
  <c r="L7" i="17" l="1"/>
  <c r="Q37" i="1"/>
  <c r="Q36" i="1" s="1"/>
  <c r="M7" i="17"/>
  <c r="I5" i="18"/>
  <c r="I6" i="18" s="1"/>
  <c r="L20" i="19"/>
  <c r="K20" i="18" s="1"/>
  <c r="M15" i="19"/>
  <c r="M19" i="19"/>
  <c r="K9" i="19"/>
  <c r="J5" i="18" s="1"/>
  <c r="L4" i="19"/>
  <c r="L8" i="19"/>
  <c r="N32" i="1"/>
  <c r="M27" i="19"/>
  <c r="T18" i="19"/>
  <c r="O35" i="1"/>
  <c r="O33" i="1" s="1"/>
  <c r="N28" i="19"/>
  <c r="L29" i="19"/>
  <c r="L31" i="19" s="1"/>
  <c r="K32" i="18" s="1"/>
  <c r="O17" i="19"/>
  <c r="N16" i="19"/>
  <c r="L6" i="19"/>
  <c r="M5" i="19"/>
  <c r="R37" i="1" l="1"/>
  <c r="R36" i="1" s="1"/>
  <c r="J4" i="18"/>
  <c r="J6" i="18" s="1"/>
  <c r="K4" i="18"/>
  <c r="N7" i="17"/>
  <c r="M20" i="19"/>
  <c r="O32" i="1"/>
  <c r="N27" i="19"/>
  <c r="M4" i="19"/>
  <c r="N19" i="19"/>
  <c r="U18" i="19"/>
  <c r="M8" i="19"/>
  <c r="N15" i="19"/>
  <c r="L9" i="19"/>
  <c r="P35" i="1"/>
  <c r="P33" i="1" s="1"/>
  <c r="O28" i="19"/>
  <c r="M29" i="19"/>
  <c r="M31" i="19" s="1"/>
  <c r="L32" i="18" s="1"/>
  <c r="O16" i="19"/>
  <c r="P17" i="19"/>
  <c r="N5" i="19"/>
  <c r="M6" i="19"/>
  <c r="S37" i="1" l="1"/>
  <c r="S36" i="1" s="1"/>
  <c r="O7" i="17"/>
  <c r="K5" i="18"/>
  <c r="K6" i="18" s="1"/>
  <c r="L20" i="18"/>
  <c r="N20" i="19"/>
  <c r="M20" i="18" s="1"/>
  <c r="M9" i="19"/>
  <c r="L5" i="18" s="1"/>
  <c r="O15" i="19"/>
  <c r="N8" i="19"/>
  <c r="N4" i="19"/>
  <c r="V18" i="19"/>
  <c r="O19" i="19"/>
  <c r="P32" i="1"/>
  <c r="O27" i="19"/>
  <c r="Q35" i="1"/>
  <c r="Q33" i="1" s="1"/>
  <c r="P28" i="19"/>
  <c r="N29" i="19"/>
  <c r="N31" i="19" s="1"/>
  <c r="M32" i="18" s="1"/>
  <c r="Q17" i="19"/>
  <c r="P16" i="19"/>
  <c r="N6" i="19"/>
  <c r="O5" i="19"/>
  <c r="L4" i="18" l="1"/>
  <c r="L6" i="18" s="1"/>
  <c r="M4" i="18"/>
  <c r="P7" i="17"/>
  <c r="Q32" i="1"/>
  <c r="P27" i="19"/>
  <c r="W18" i="19"/>
  <c r="N9" i="19"/>
  <c r="M5" i="18" s="1"/>
  <c r="O4" i="19"/>
  <c r="O8" i="19"/>
  <c r="P19" i="19"/>
  <c r="O20" i="19"/>
  <c r="N20" i="18" s="1"/>
  <c r="P15" i="19"/>
  <c r="P30" i="19"/>
  <c r="R35" i="1"/>
  <c r="R33" i="1" s="1"/>
  <c r="Q28" i="19"/>
  <c r="O29" i="19"/>
  <c r="O31" i="19" s="1"/>
  <c r="N32" i="18" s="1"/>
  <c r="Q16" i="19"/>
  <c r="R17" i="19"/>
  <c r="P5" i="19"/>
  <c r="O6" i="19"/>
  <c r="M6" i="18" l="1"/>
  <c r="Q7" i="17"/>
  <c r="O9" i="19"/>
  <c r="N5" i="18" s="1"/>
  <c r="Q30" i="19"/>
  <c r="Q19" i="19"/>
  <c r="P4" i="19"/>
  <c r="Y18" i="19"/>
  <c r="X18" i="19"/>
  <c r="P20" i="19"/>
  <c r="O20" i="18" s="1"/>
  <c r="Q15" i="19"/>
  <c r="P8" i="19"/>
  <c r="R32" i="1"/>
  <c r="Q27" i="19"/>
  <c r="S35" i="1"/>
  <c r="R28" i="19"/>
  <c r="P29" i="19"/>
  <c r="P31" i="19" s="1"/>
  <c r="O32" i="18" s="1"/>
  <c r="R16" i="19"/>
  <c r="S17" i="19"/>
  <c r="P6" i="19"/>
  <c r="Q5" i="19"/>
  <c r="S33" i="1" l="1"/>
  <c r="S28" i="19" s="1"/>
  <c r="N4" i="18"/>
  <c r="N6" i="18" s="1"/>
  <c r="O4" i="18"/>
  <c r="R7" i="17"/>
  <c r="Q20" i="19"/>
  <c r="P20" i="18" s="1"/>
  <c r="P9" i="19"/>
  <c r="O5" i="18" s="1"/>
  <c r="Q4" i="19"/>
  <c r="S32" i="1"/>
  <c r="S27" i="19" s="1"/>
  <c r="R27" i="19"/>
  <c r="Q8" i="19"/>
  <c r="R15" i="19"/>
  <c r="R19" i="19"/>
  <c r="S30" i="19"/>
  <c r="R30" i="19"/>
  <c r="Q29" i="19"/>
  <c r="Q31" i="19" s="1"/>
  <c r="P32" i="18" s="1"/>
  <c r="T17" i="19"/>
  <c r="S16" i="19"/>
  <c r="Q6" i="19"/>
  <c r="R5" i="19"/>
  <c r="O6" i="18" l="1"/>
  <c r="R20" i="19"/>
  <c r="Q20" i="18" s="1"/>
  <c r="P4" i="18"/>
  <c r="Q9" i="19"/>
  <c r="P5" i="18" s="1"/>
  <c r="S15" i="19"/>
  <c r="R4" i="19"/>
  <c r="S19" i="19"/>
  <c r="R8" i="19"/>
  <c r="S29" i="19"/>
  <c r="S31" i="19" s="1"/>
  <c r="R32" i="18" s="1"/>
  <c r="R29" i="19"/>
  <c r="R31" i="19" s="1"/>
  <c r="Q32" i="18" s="1"/>
  <c r="U17" i="19"/>
  <c r="T16" i="19"/>
  <c r="S5" i="19"/>
  <c r="R6" i="19"/>
  <c r="P6" i="18" l="1"/>
  <c r="Q4" i="18"/>
  <c r="R9" i="19"/>
  <c r="Q5" i="18" s="1"/>
  <c r="T15" i="19"/>
  <c r="S8" i="19"/>
  <c r="S4" i="19"/>
  <c r="T19" i="19"/>
  <c r="S20" i="19"/>
  <c r="E22" i="19" s="1"/>
  <c r="U16" i="19"/>
  <c r="V17" i="19"/>
  <c r="S6" i="19"/>
  <c r="T5" i="19"/>
  <c r="S7" i="17" l="1"/>
  <c r="E9" i="17" s="1"/>
  <c r="Q6" i="18"/>
  <c r="W4" i="18"/>
  <c r="R20" i="18"/>
  <c r="T20" i="19"/>
  <c r="S20" i="18" s="1"/>
  <c r="T8" i="19"/>
  <c r="S9" i="19"/>
  <c r="E11" i="19" s="1"/>
  <c r="T4" i="19"/>
  <c r="U15" i="19"/>
  <c r="U19" i="19"/>
  <c r="V16" i="19"/>
  <c r="W17" i="19"/>
  <c r="T6" i="19"/>
  <c r="U5" i="19"/>
  <c r="R4" i="18" l="1"/>
  <c r="U20" i="19"/>
  <c r="T20" i="18" s="1"/>
  <c r="R5" i="18"/>
  <c r="C13" i="18" s="1"/>
  <c r="U4" i="19"/>
  <c r="V15" i="19"/>
  <c r="V19" i="19"/>
  <c r="T9" i="19"/>
  <c r="S5" i="18" s="1"/>
  <c r="S6" i="18" s="1"/>
  <c r="U8" i="19"/>
  <c r="Y17" i="19"/>
  <c r="X17" i="19"/>
  <c r="W16" i="19"/>
  <c r="V5" i="19"/>
  <c r="U6" i="19"/>
  <c r="R6" i="18" l="1"/>
  <c r="C12" i="18"/>
  <c r="C11" i="18"/>
  <c r="V8" i="19"/>
  <c r="V20" i="19"/>
  <c r="U20" i="18" s="1"/>
  <c r="W15" i="19"/>
  <c r="U9" i="19"/>
  <c r="T5" i="18" s="1"/>
  <c r="T6" i="18" s="1"/>
  <c r="V4" i="19"/>
  <c r="W19" i="19"/>
  <c r="Y16" i="19"/>
  <c r="X16" i="19"/>
  <c r="V6" i="19"/>
  <c r="X5" i="19"/>
  <c r="W5" i="19"/>
  <c r="W20" i="19" l="1"/>
  <c r="V20" i="18" s="1"/>
  <c r="V9" i="19"/>
  <c r="U5" i="18" s="1"/>
  <c r="U6" i="18" s="1"/>
  <c r="Y15" i="19"/>
  <c r="X15" i="19"/>
  <c r="X4" i="19"/>
  <c r="W4" i="19"/>
  <c r="Y19" i="19"/>
  <c r="X19" i="19"/>
  <c r="X8" i="19"/>
  <c r="W8" i="19"/>
  <c r="X6" i="19"/>
  <c r="W6" i="19"/>
  <c r="X9" i="19" l="1"/>
  <c r="X20" i="19"/>
  <c r="W20" i="18" s="1"/>
  <c r="Y20" i="19"/>
  <c r="W9" i="19"/>
  <c r="V5" i="18" s="1"/>
  <c r="V6" i="18" s="1"/>
  <c r="X20" i="18" l="1"/>
  <c r="W5" i="18"/>
  <c r="W6" i="18" s="1"/>
  <c r="W19" i="18"/>
  <c r="W21" i="18" s="1"/>
  <c r="V19" i="18"/>
  <c r="V21" i="18" s="1"/>
  <c r="F19" i="18" l="1"/>
  <c r="F21" i="18" s="1"/>
  <c r="K19" i="18"/>
  <c r="K21" i="18" s="1"/>
  <c r="S19" i="18"/>
  <c r="S21" i="18" s="1"/>
  <c r="L19" i="18"/>
  <c r="L21" i="18" s="1"/>
  <c r="P19" i="18"/>
  <c r="P21" i="18" s="1"/>
  <c r="T19" i="18"/>
  <c r="T21" i="18" s="1"/>
  <c r="X19" i="18"/>
  <c r="X21" i="18" s="1"/>
  <c r="U19" i="18"/>
  <c r="U21" i="18" s="1"/>
  <c r="M19" i="18" l="1"/>
  <c r="M21" i="18" s="1"/>
  <c r="E19" i="18"/>
  <c r="E21" i="18" s="1"/>
  <c r="G19" i="18"/>
  <c r="G21" i="18" s="1"/>
  <c r="J19" i="18"/>
  <c r="J21" i="18" s="1"/>
  <c r="O19" i="18"/>
  <c r="O21" i="18" s="1"/>
  <c r="R19" i="18"/>
  <c r="R21" i="18" s="1"/>
  <c r="D19" i="18"/>
  <c r="H19" i="18"/>
  <c r="H21" i="18" s="1"/>
  <c r="Q19" i="18"/>
  <c r="Q21" i="18" s="1"/>
  <c r="I19" i="18"/>
  <c r="I21" i="18" s="1"/>
  <c r="N19" i="18"/>
  <c r="N21" i="18" s="1"/>
  <c r="C28" i="18" l="1"/>
  <c r="D21" i="18"/>
  <c r="C26" i="18" s="1"/>
  <c r="C27" i="18"/>
  <c r="K22" i="1" l="1"/>
  <c r="O22" i="1"/>
  <c r="E31" i="18"/>
  <c r="E33" i="18" s="1"/>
  <c r="K39" i="1"/>
  <c r="J31" i="18"/>
  <c r="J33" i="18" s="1"/>
  <c r="O39" i="1"/>
  <c r="N31" i="18"/>
  <c r="N33" i="18" s="1"/>
  <c r="S39" i="1"/>
  <c r="R31" i="18"/>
  <c r="R33" i="18" s="1"/>
  <c r="G22" i="1"/>
  <c r="F22" i="1"/>
  <c r="F39" i="1"/>
  <c r="D31" i="18" l="1"/>
  <c r="D33" i="18" s="1"/>
  <c r="Q22" i="1"/>
  <c r="Q39" i="1"/>
  <c r="P31" i="18"/>
  <c r="P33" i="18" s="1"/>
  <c r="N22" i="1"/>
  <c r="N39" i="1"/>
  <c r="M31" i="18"/>
  <c r="M33" i="18" s="1"/>
  <c r="M22" i="1"/>
  <c r="M39" i="1"/>
  <c r="L31" i="18"/>
  <c r="L33" i="18" s="1"/>
  <c r="P22" i="1"/>
  <c r="P39" i="1"/>
  <c r="O31" i="18"/>
  <c r="O33" i="18" s="1"/>
  <c r="H22" i="1"/>
  <c r="H39" i="1"/>
  <c r="G31" i="18"/>
  <c r="G33" i="18" s="1"/>
  <c r="R22" i="1"/>
  <c r="R39" i="1"/>
  <c r="Q31" i="18"/>
  <c r="Q33" i="18" s="1"/>
  <c r="J22" i="1"/>
  <c r="J39" i="1"/>
  <c r="I31" i="18"/>
  <c r="I33" i="18" s="1"/>
  <c r="I22" i="1"/>
  <c r="I39" i="1"/>
  <c r="H31" i="18"/>
  <c r="H33" i="18" s="1"/>
  <c r="L22" i="1"/>
  <c r="L39" i="1"/>
  <c r="K31" i="18"/>
  <c r="K33" i="18" s="1"/>
  <c r="S22" i="1"/>
  <c r="F31" i="18"/>
  <c r="F33" i="18" s="1"/>
  <c r="C40" i="18" l="1"/>
</calcChain>
</file>

<file path=xl/sharedStrings.xml><?xml version="1.0" encoding="utf-8"?>
<sst xmlns="http://schemas.openxmlformats.org/spreadsheetml/2006/main" count="121" uniqueCount="67">
  <si>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</si>
  <si>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</si>
  <si>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</si>
  <si>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</si>
  <si>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</si>
  <si>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</si>
  <si>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</si>
  <si>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რაოდენობა</t>
  </si>
  <si>
    <t xml:space="preserve">აუცილებელი რემონტის ხარჯი </t>
  </si>
  <si>
    <t>დაფინანსების %-ული მაჩვენებელი</t>
  </si>
  <si>
    <t>დატვირთვის მაჩვენებელი</t>
  </si>
  <si>
    <t>საექსპლუატაციო ხარჯები (წყალი,დასუფთავება,დენი)</t>
  </si>
  <si>
    <t>მსახიობების  ხელფასი</t>
  </si>
  <si>
    <t>ადმინისტრაციული და ტექნიკური  პერსონალის ხელფასი</t>
  </si>
  <si>
    <t>ადმინისტრაციული და ტექნიკური პერსონალის რაოდენობა</t>
  </si>
  <si>
    <t>ადმინისტრაციული და ტექნიკური პერსონალის საშუალო ხელფასი</t>
  </si>
  <si>
    <t>ხელფასების რეალური ზრდის ტემპი</t>
  </si>
  <si>
    <t>ხელფასების ნომინალური ზრდის ტემპი</t>
  </si>
  <si>
    <t>მიწის ნაკვეთის ფართობი</t>
  </si>
  <si>
    <t>შენობის ფართი</t>
  </si>
  <si>
    <t>ფინანსური სარგებელი</t>
  </si>
  <si>
    <t>წლიური სარგებელი</t>
  </si>
  <si>
    <t>ხარჯები</t>
  </si>
  <si>
    <t>სარგებელი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</si>
  <si>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</si>
  <si>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</si>
  <si>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</si>
  <si>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</si>
  <si>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</si>
  <si>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</si>
  <si>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</si>
  <si>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</si>
  <si>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</si>
  <si>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</si>
  <si>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კაპიტალური ხარჯები</t>
  </si>
  <si>
    <t>საშუალო წლიური ხარჯი</t>
  </si>
  <si>
    <t>საშუალო წლიური შემოსავალი</t>
  </si>
  <si>
    <t>მარჯანიშვილი ვერსია ბოლო</t>
  </si>
  <si>
    <t>მარჯანიშვილი პირველი ვერსია</t>
  </si>
  <si>
    <t>დასრულების სტადია (%)</t>
  </si>
  <si>
    <t>თანხა ლარებში</t>
  </si>
  <si>
    <t>აშენების ხარჯი (კვ.მ)</t>
  </si>
  <si>
    <t>ახლის აშენება</t>
  </si>
  <si>
    <t>მოსწავლეთა რაოდენობის ცვლილება(%)</t>
  </si>
  <si>
    <t>მოსწავლეთაპროგნოზირებული რაოდენობა</t>
  </si>
  <si>
    <t>მოსწავლეთა რაოდენობა</t>
  </si>
  <si>
    <t>სკოლის მოსწავლეები</t>
  </si>
  <si>
    <t>აკადემიური პერსონალი</t>
  </si>
  <si>
    <t>ბენეფიციართა საერთო რაოდენობა</t>
  </si>
  <si>
    <t>აკადემიური პერსონალის ხელფასი (ლექტორები, პროფესორ-მასწავლებლები)</t>
  </si>
  <si>
    <t>აკადემიური პერსონალის რაოდენობა</t>
  </si>
  <si>
    <t>აკადემიური პერსონალის საშუალო ხელფასი</t>
  </si>
  <si>
    <t>მოსწავლეთა პროგნოზირებული რაოდენობა</t>
  </si>
  <si>
    <t>ახალი ობიექტის მაქსიმალური დატვირთვა</t>
  </si>
  <si>
    <t>კვირაში რამდენი საათი ფუნქციონირებს სკოლა</t>
  </si>
  <si>
    <t>მოსწავლეთა მაქსიმალური დატვირთვის მაჩვენებელი საათში</t>
  </si>
  <si>
    <t>საშუალოდ კვირაში რამდენ საათს ატარებს ერთი მოსწავლე საკლასო ოთახში</t>
  </si>
  <si>
    <t>=</t>
  </si>
  <si>
    <t>საჯარო სკოლის ვაუჩერული დაფინანსებიდან შემოსავალი</t>
  </si>
  <si>
    <t>პროექტის ჯამური ღირებულება</t>
  </si>
  <si>
    <t>აღჭურვილობის ხარჯი</t>
  </si>
  <si>
    <t>სარეზერვო სკოლის მშენებლობა</t>
  </si>
  <si>
    <t>პროქტის დაშვებები</t>
  </si>
  <si>
    <t>პროექტის სარგებელი</t>
  </si>
  <si>
    <t>სარეზერვო სკოლის აშენება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</si>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</sst>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.00\ &quot;₾&quot;;[Red]\-#,##0.00\ &quot;₾&quot;"/>
    <numFmt numFmtId="165" formatCode="#,##0.0"/>
    <numFmt numFmtId="166" formatCode="0.0%"/>
    <numFmt numFmtId="167" formatCode="_(* #,##0_);_(* \(#,##0\);_(* &quot;-&quot;??_);_(@_)"/>
    <numFmt numFmtId="168" formatCode="0.0"/>
    <numFmt numFmtId="169" formatCode="_(* #,##0.0_);_(* \(#,##0.0\);_(* &quot;-&quot;??_);_(@_)"/>
    <numFmt numFmtId="171" formatCode="#,##0.0_);\(#,##0.0\)"/>
  </numFmts>
  <fonts count="2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i/>
      <u/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14"/>
      <name val="Calibri"/>
      <family val="2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20" fillId="0" borderId="0"/>
  </cellStyleXfs>
  <cellXfs count="113">
    <xf numFmtId="0" fontId="0" fillId="0" borderId="0" xfId="0"/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top"/>
    </xf>
    <xf numFmtId="0" fontId="7" fillId="0" borderId="0" xfId="0" applyFont="1" applyFill="1" applyAlignment="1"/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66" fontId="7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9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166" fontId="7" fillId="3" borderId="0" xfId="0" applyNumberFormat="1" applyFont="1" applyFill="1" applyBorder="1" applyAlignment="1">
      <alignment horizontal="center" vertical="center"/>
    </xf>
    <xf numFmtId="0" fontId="2" fillId="0" borderId="0" xfId="0" applyFont="1"/>
    <xf numFmtId="167" fontId="7" fillId="3" borderId="1" xfId="3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167" fontId="7" fillId="0" borderId="0" xfId="3" applyNumberFormat="1" applyFont="1" applyAlignment="1"/>
    <xf numFmtId="167" fontId="9" fillId="3" borderId="0" xfId="0" applyNumberFormat="1" applyFont="1" applyFill="1" applyBorder="1" applyAlignment="1">
      <alignment horizontal="center" vertical="center" wrapText="1"/>
    </xf>
    <xf numFmtId="167" fontId="9" fillId="0" borderId="0" xfId="3" applyNumberFormat="1" applyFont="1" applyAlignment="1"/>
    <xf numFmtId="0" fontId="10" fillId="3" borderId="1" xfId="0" applyFont="1" applyFill="1" applyBorder="1"/>
    <xf numFmtId="0" fontId="0" fillId="0" borderId="1" xfId="0" applyBorder="1"/>
    <xf numFmtId="0" fontId="0" fillId="4" borderId="1" xfId="0" applyFill="1" applyBorder="1"/>
    <xf numFmtId="0" fontId="2" fillId="4" borderId="1" xfId="0" applyFont="1" applyFill="1" applyBorder="1"/>
    <xf numFmtId="9" fontId="0" fillId="0" borderId="3" xfId="0" applyNumberFormat="1" applyBorder="1"/>
    <xf numFmtId="164" fontId="0" fillId="0" borderId="3" xfId="0" applyNumberFormat="1" applyBorder="1"/>
    <xf numFmtId="2" fontId="0" fillId="0" borderId="3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3" fontId="0" fillId="0" borderId="1" xfId="0" applyNumberFormat="1" applyBorder="1"/>
    <xf numFmtId="0" fontId="7" fillId="0" borderId="0" xfId="0" applyFont="1" applyFill="1" applyBorder="1"/>
    <xf numFmtId="0" fontId="7" fillId="0" borderId="2" xfId="0" applyFont="1" applyBorder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/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1" fontId="7" fillId="0" borderId="1" xfId="0" applyNumberFormat="1" applyFont="1" applyBorder="1"/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7" fillId="0" borderId="0" xfId="0" applyNumberFormat="1" applyFont="1" applyFill="1" applyBorder="1"/>
    <xf numFmtId="1" fontId="17" fillId="0" borderId="0" xfId="0" applyNumberFormat="1" applyFont="1" applyAlignment="1"/>
    <xf numFmtId="167" fontId="0" fillId="0" borderId="0" xfId="3" applyNumberFormat="1" applyFont="1"/>
    <xf numFmtId="0" fontId="0" fillId="0" borderId="2" xfId="0" applyBorder="1"/>
    <xf numFmtId="167" fontId="0" fillId="0" borderId="2" xfId="3" applyNumberFormat="1" applyFont="1" applyBorder="1"/>
    <xf numFmtId="167" fontId="5" fillId="0" borderId="1" xfId="3" applyNumberFormat="1" applyFont="1" applyBorder="1" applyAlignment="1">
      <alignment vertical="center" wrapText="1"/>
    </xf>
    <xf numFmtId="3" fontId="0" fillId="0" borderId="0" xfId="0" applyNumberFormat="1"/>
    <xf numFmtId="167" fontId="7" fillId="0" borderId="2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" fontId="0" fillId="0" borderId="1" xfId="0" applyNumberFormat="1" applyBorder="1"/>
    <xf numFmtId="0" fontId="16" fillId="0" borderId="5" xfId="0" applyFont="1" applyBorder="1" applyAlignment="1">
      <alignment horizontal="left"/>
    </xf>
    <xf numFmtId="167" fontId="7" fillId="0" borderId="0" xfId="0" applyNumberFormat="1" applyFont="1" applyAlignment="1"/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167" fontId="7" fillId="0" borderId="1" xfId="3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9" fontId="9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167" fontId="7" fillId="3" borderId="1" xfId="3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0" xfId="0" applyFont="1" applyFill="1" applyAlignment="1">
      <alignment horizontal="right" vertical="center"/>
    </xf>
    <xf numFmtId="3" fontId="2" fillId="0" borderId="1" xfId="0" applyNumberFormat="1" applyFont="1" applyBorder="1"/>
    <xf numFmtId="168" fontId="7" fillId="3" borderId="1" xfId="0" applyNumberFormat="1" applyFont="1" applyFill="1" applyBorder="1" applyAlignment="1">
      <alignment horizontal="center" vertical="center"/>
    </xf>
    <xf numFmtId="169" fontId="7" fillId="3" borderId="1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9" fillId="0" borderId="5" xfId="0" applyFont="1" applyBorder="1" applyAlignment="1">
      <alignment horizontal="left" wrapText="1"/>
    </xf>
    <xf numFmtId="0" fontId="2" fillId="4" borderId="1" xfId="0" applyFont="1" applyFill="1" applyBorder="1" applyAlignment="1">
      <alignment horizontal="center"/>
    </xf>
    <xf numFmtId="171" fontId="7" fillId="3" borderId="1" xfId="3" applyNumberFormat="1" applyFont="1" applyFill="1" applyBorder="1" applyAlignment="1">
      <alignment horizontal="center" vertical="center"/>
    </xf>
    <xf numFmtId="171" fontId="10" fillId="0" borderId="1" xfId="3" applyNumberFormat="1" applyFont="1" applyFill="1" applyBorder="1" applyAlignment="1">
      <alignment horizontal="center" vertical="center" wrapText="1"/>
    </xf>
    <xf numFmtId="171" fontId="7" fillId="0" borderId="1" xfId="3" applyNumberFormat="1" applyFont="1" applyBorder="1" applyAlignment="1">
      <alignment horizontal="center" wrapText="1"/>
    </xf>
    <xf numFmtId="165" fontId="7" fillId="3" borderId="1" xfId="3" applyNumberFormat="1" applyFont="1" applyFill="1" applyBorder="1" applyAlignment="1">
      <alignment horizontal="center" vertical="center" wrapText="1"/>
    </xf>
    <xf numFmtId="165" fontId="9" fillId="3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/>
    <xf numFmtId="165" fontId="7" fillId="0" borderId="1" xfId="0" applyNumberFormat="1" applyFont="1" applyBorder="1" applyAlignment="1">
      <alignment horizontal="center" vertical="center"/>
    </xf>
    <xf numFmtId="171" fontId="0" fillId="0" borderId="0" xfId="3" applyNumberFormat="1" applyFont="1"/>
    <xf numFmtId="165" fontId="10" fillId="5" borderId="1" xfId="3" applyNumberFormat="1" applyFont="1" applyFill="1" applyBorder="1" applyAlignment="1">
      <alignment horizontal="center" vertical="center"/>
    </xf>
    <xf numFmtId="165" fontId="7" fillId="0" borderId="2" xfId="3" applyNumberFormat="1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/>
    </xf>
    <xf numFmtId="165" fontId="5" fillId="5" borderId="1" xfId="3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1" fillId="0" borderId="6" xfId="0" applyFont="1" applyBorder="1" applyAlignment="1">
      <alignment horizontal="center"/>
    </xf>
    <xf numFmtId="0" fontId="21" fillId="4" borderId="1" xfId="0" applyFont="1" applyFill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/>
    </xf>
  </cellXfs>
  <cellStyles count="9">
    <cellStyle name="Comma" xfId="3" builtinId="3"/>
    <cellStyle name="Comma 2" xfId="5"/>
    <cellStyle name="Normal" xfId="0" builtinId="0"/>
    <cellStyle name="Normal 2" xfId="4"/>
    <cellStyle name="Normal 2 2" xfId="8"/>
    <cellStyle name="Normal 3" xfId="7"/>
    <cellStyle name="Percent" xfId="1" builtinId="5"/>
    <cellStyle name="Percent 2" xfId="2"/>
    <cellStyle name="Percent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T49"/>
  <sheetViews>
    <sheetView showGridLines="0" view="pageBreakPreview" topLeftCell="A7" zoomScaleNormal="100" zoomScaleSheetLayoutView="100" workbookViewId="0">
      <selection activeCell="L11" sqref="L11"/>
    </sheetView>
  </sheetViews>
  <sheetFormatPr defaultColWidth="8.85546875" defaultRowHeight="12.75" x14ac:dyDescent="0.2"/>
  <cols>
    <col min="1" max="1" width="3.28515625" style="3" customWidth="1"/>
    <col min="2" max="2" width="6.28515625" style="10" customWidth="1"/>
    <col min="3" max="3" width="72.85546875" style="3" customWidth="1"/>
    <col min="4" max="4" width="12.42578125" style="10" bestFit="1" customWidth="1"/>
    <col min="5" max="9" width="9.28515625" style="3" bestFit="1" customWidth="1"/>
    <col min="10" max="10" width="12.140625" style="3" bestFit="1" customWidth="1"/>
    <col min="11" max="11" width="10.85546875" style="3" customWidth="1"/>
    <col min="12" max="19" width="9.28515625" style="3" bestFit="1" customWidth="1"/>
    <col min="20" max="16384" width="8.85546875" style="3"/>
  </cols>
  <sheetData>
    <row r="1" spans="2:20" ht="15.75" x14ac:dyDescent="0.2">
      <c r="B1" s="9"/>
      <c r="C1" s="20"/>
      <c r="D1" s="12"/>
      <c r="E1" s="7"/>
      <c r="F1" s="7"/>
      <c r="G1" s="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20" ht="15.75" customHeight="1" x14ac:dyDescent="0.2"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2:20" x14ac:dyDescent="0.2">
      <c r="B3" s="99" t="s">
        <v>62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100"/>
    </row>
    <row r="4" spans="2:20" x14ac:dyDescent="0.2">
      <c r="B4" s="14" t="s">
        <v>1</v>
      </c>
      <c r="C4" s="4" t="s">
        <v>5</v>
      </c>
      <c r="D4" s="4"/>
    </row>
    <row r="5" spans="2:20" x14ac:dyDescent="0.2">
      <c r="B5" s="18">
        <v>1</v>
      </c>
      <c r="C5" s="19" t="s">
        <v>18</v>
      </c>
      <c r="D5" s="16">
        <v>10589</v>
      </c>
    </row>
    <row r="6" spans="2:20" x14ac:dyDescent="0.2">
      <c r="B6" s="18">
        <v>2</v>
      </c>
      <c r="C6" s="19" t="s">
        <v>19</v>
      </c>
      <c r="D6" s="16">
        <v>7627.8</v>
      </c>
    </row>
    <row r="7" spans="2:20" x14ac:dyDescent="0.2">
      <c r="B7" s="18">
        <v>3</v>
      </c>
      <c r="C7" s="96" t="s">
        <v>59</v>
      </c>
      <c r="D7" s="97">
        <f>D8+D10</f>
        <v>10127330</v>
      </c>
    </row>
    <row r="8" spans="2:20" ht="21.75" customHeight="1" x14ac:dyDescent="0.2">
      <c r="B8" s="18">
        <v>4</v>
      </c>
      <c r="C8" s="19" t="s">
        <v>34</v>
      </c>
      <c r="D8" s="83">
        <v>9867330</v>
      </c>
    </row>
    <row r="9" spans="2:20" ht="22.5" customHeight="1" x14ac:dyDescent="0.2">
      <c r="B9" s="18">
        <v>5</v>
      </c>
      <c r="C9" s="19" t="s">
        <v>41</v>
      </c>
      <c r="D9" s="82">
        <f>D8/D6</f>
        <v>1293.6010383072446</v>
      </c>
      <c r="K9" s="26">
        <v>2020</v>
      </c>
      <c r="L9" s="26">
        <v>2021</v>
      </c>
    </row>
    <row r="10" spans="2:20" ht="25.5" x14ac:dyDescent="0.2">
      <c r="B10" s="18">
        <v>6</v>
      </c>
      <c r="C10" s="19" t="s">
        <v>60</v>
      </c>
      <c r="D10" s="25">
        <v>260000</v>
      </c>
      <c r="J10" s="64" t="s">
        <v>39</v>
      </c>
      <c r="K10" s="21">
        <v>0.3</v>
      </c>
      <c r="L10" s="21">
        <f>100%-K10</f>
        <v>0.7</v>
      </c>
    </row>
    <row r="11" spans="2:20" ht="25.5" x14ac:dyDescent="0.2">
      <c r="B11" s="18">
        <v>7</v>
      </c>
      <c r="C11" s="19" t="s">
        <v>4</v>
      </c>
      <c r="D11" s="22">
        <v>0.05</v>
      </c>
      <c r="J11" s="17" t="s">
        <v>40</v>
      </c>
      <c r="K11" s="65">
        <f>($D$8+$D$10)*K10</f>
        <v>3038199</v>
      </c>
      <c r="L11" s="65">
        <f>($D$8+$D$10)*L10</f>
        <v>7089131</v>
      </c>
    </row>
    <row r="12" spans="2:20" ht="15" x14ac:dyDescent="0.2">
      <c r="B12" s="18">
        <v>8</v>
      </c>
      <c r="C12" s="19" t="s">
        <v>9</v>
      </c>
      <c r="D12" s="22">
        <v>1</v>
      </c>
      <c r="G12" s="42"/>
    </row>
    <row r="13" spans="2:20" x14ac:dyDescent="0.2">
      <c r="B13" s="3"/>
    </row>
    <row r="15" spans="2:20" x14ac:dyDescent="0.2">
      <c r="B15" s="14" t="s">
        <v>1</v>
      </c>
      <c r="C15" s="4"/>
      <c r="D15" s="26">
        <v>2020</v>
      </c>
      <c r="E15" s="26">
        <v>2021</v>
      </c>
      <c r="F15" s="14">
        <v>2022</v>
      </c>
      <c r="G15" s="26">
        <v>2023</v>
      </c>
      <c r="H15" s="26">
        <v>2024</v>
      </c>
      <c r="I15" s="14">
        <v>2025</v>
      </c>
      <c r="J15" s="26">
        <v>2026</v>
      </c>
      <c r="K15" s="26">
        <v>2027</v>
      </c>
      <c r="L15" s="14">
        <v>2028</v>
      </c>
      <c r="M15" s="26">
        <v>2029</v>
      </c>
      <c r="N15" s="26">
        <v>2030</v>
      </c>
      <c r="O15" s="14">
        <v>2031</v>
      </c>
      <c r="P15" s="26">
        <v>2032</v>
      </c>
      <c r="Q15" s="26">
        <v>2033</v>
      </c>
      <c r="R15" s="14">
        <v>2034</v>
      </c>
      <c r="S15" s="26">
        <v>2035</v>
      </c>
    </row>
    <row r="16" spans="2:20" x14ac:dyDescent="0.2">
      <c r="B16" s="18">
        <v>1</v>
      </c>
      <c r="C16" s="19" t="s">
        <v>6</v>
      </c>
      <c r="D16" s="11">
        <v>0.03</v>
      </c>
      <c r="E16" s="11">
        <v>0.03</v>
      </c>
      <c r="F16" s="11">
        <v>0.03</v>
      </c>
      <c r="G16" s="11">
        <v>0.03</v>
      </c>
      <c r="H16" s="11">
        <v>0.03</v>
      </c>
      <c r="I16" s="11">
        <v>0.03</v>
      </c>
      <c r="J16" s="11">
        <v>0.03</v>
      </c>
      <c r="K16" s="11">
        <v>0.03</v>
      </c>
      <c r="L16" s="11">
        <v>0.03</v>
      </c>
      <c r="M16" s="11">
        <v>0.03</v>
      </c>
      <c r="N16" s="11">
        <v>0.03</v>
      </c>
      <c r="O16" s="11">
        <v>0.03</v>
      </c>
      <c r="P16" s="11">
        <v>0.03</v>
      </c>
      <c r="Q16" s="11">
        <v>0.03</v>
      </c>
      <c r="R16" s="11">
        <v>0.03</v>
      </c>
      <c r="S16" s="11">
        <v>0.03</v>
      </c>
    </row>
    <row r="17" spans="2:19" x14ac:dyDescent="0.2">
      <c r="B17" s="18">
        <v>2</v>
      </c>
      <c r="C17" s="19" t="s">
        <v>16</v>
      </c>
      <c r="D17" s="11">
        <v>0.02</v>
      </c>
      <c r="E17" s="11">
        <v>0.02</v>
      </c>
      <c r="F17" s="11">
        <v>0.02</v>
      </c>
      <c r="G17" s="11">
        <v>0.02</v>
      </c>
      <c r="H17" s="31">
        <v>0.02</v>
      </c>
      <c r="I17" s="11">
        <v>0.02</v>
      </c>
      <c r="J17" s="11">
        <v>0.02</v>
      </c>
      <c r="K17" s="11">
        <v>0.02</v>
      </c>
      <c r="L17" s="31">
        <v>0.02</v>
      </c>
      <c r="M17" s="11">
        <v>0.02</v>
      </c>
      <c r="N17" s="11">
        <v>0.02</v>
      </c>
      <c r="O17" s="11">
        <v>0.02</v>
      </c>
      <c r="P17" s="31">
        <v>0.02</v>
      </c>
      <c r="Q17" s="11">
        <v>0.02</v>
      </c>
      <c r="R17" s="11">
        <v>0.02</v>
      </c>
      <c r="S17" s="11">
        <v>0.02</v>
      </c>
    </row>
    <row r="18" spans="2:19" x14ac:dyDescent="0.2">
      <c r="B18" s="18">
        <v>3</v>
      </c>
      <c r="C18" s="19" t="s">
        <v>17</v>
      </c>
      <c r="D18" s="11">
        <f>D16+D17</f>
        <v>0.05</v>
      </c>
      <c r="E18" s="11">
        <f t="shared" ref="E18:S18" si="0">E16+E17</f>
        <v>0.05</v>
      </c>
      <c r="F18" s="11">
        <f t="shared" si="0"/>
        <v>0.05</v>
      </c>
      <c r="G18" s="11">
        <f t="shared" si="0"/>
        <v>0.05</v>
      </c>
      <c r="H18" s="11">
        <f t="shared" si="0"/>
        <v>0.05</v>
      </c>
      <c r="I18" s="11">
        <f t="shared" si="0"/>
        <v>0.05</v>
      </c>
      <c r="J18" s="11">
        <f t="shared" si="0"/>
        <v>0.05</v>
      </c>
      <c r="K18" s="11">
        <f t="shared" si="0"/>
        <v>0.05</v>
      </c>
      <c r="L18" s="11">
        <f t="shared" si="0"/>
        <v>0.05</v>
      </c>
      <c r="M18" s="11">
        <f t="shared" si="0"/>
        <v>0.05</v>
      </c>
      <c r="N18" s="11">
        <f t="shared" si="0"/>
        <v>0.05</v>
      </c>
      <c r="O18" s="11">
        <f t="shared" si="0"/>
        <v>0.05</v>
      </c>
      <c r="P18" s="11">
        <f t="shared" si="0"/>
        <v>0.05</v>
      </c>
      <c r="Q18" s="11">
        <f t="shared" si="0"/>
        <v>0.05</v>
      </c>
      <c r="R18" s="11">
        <f t="shared" si="0"/>
        <v>0.05</v>
      </c>
      <c r="S18" s="11">
        <f t="shared" si="0"/>
        <v>0.05</v>
      </c>
    </row>
    <row r="19" spans="2:19" x14ac:dyDescent="0.2"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2:19" ht="18.75" x14ac:dyDescent="0.3">
      <c r="C20" s="46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</row>
    <row r="21" spans="2:19" x14ac:dyDescent="0.2">
      <c r="B21" s="14" t="s">
        <v>1</v>
      </c>
      <c r="C21" s="26" t="s">
        <v>7</v>
      </c>
      <c r="D21" s="26">
        <f>D15</f>
        <v>2020</v>
      </c>
      <c r="E21" s="26">
        <f>E15</f>
        <v>2021</v>
      </c>
      <c r="F21" s="26">
        <f>F15</f>
        <v>2022</v>
      </c>
      <c r="G21" s="26">
        <f>G15</f>
        <v>2023</v>
      </c>
      <c r="H21" s="26">
        <f>H15</f>
        <v>2024</v>
      </c>
      <c r="I21" s="26">
        <f>I15</f>
        <v>2025</v>
      </c>
      <c r="J21" s="26">
        <f>J15</f>
        <v>2026</v>
      </c>
      <c r="K21" s="26">
        <f>K15</f>
        <v>2027</v>
      </c>
      <c r="L21" s="26">
        <f>L15</f>
        <v>2028</v>
      </c>
      <c r="M21" s="26">
        <f>M15</f>
        <v>2029</v>
      </c>
      <c r="N21" s="26">
        <f>N15</f>
        <v>2030</v>
      </c>
      <c r="O21" s="26">
        <f>O15</f>
        <v>2031</v>
      </c>
      <c r="P21" s="26">
        <f>P15</f>
        <v>2032</v>
      </c>
      <c r="Q21" s="26">
        <f>Q15</f>
        <v>2033</v>
      </c>
      <c r="R21" s="26">
        <f>R15</f>
        <v>2034</v>
      </c>
      <c r="S21" s="26">
        <f>S15</f>
        <v>2035</v>
      </c>
    </row>
    <row r="22" spans="2:19" s="8" customFormat="1" x14ac:dyDescent="0.2">
      <c r="B22" s="18">
        <v>1</v>
      </c>
      <c r="C22" s="15" t="s">
        <v>43</v>
      </c>
      <c r="D22" s="72"/>
      <c r="E22" s="18"/>
      <c r="F22" s="23">
        <f>(F23-E23)/E23</f>
        <v>0</v>
      </c>
      <c r="G22" s="23">
        <f t="shared" ref="G22" si="1">(G23-F23)/F23</f>
        <v>0</v>
      </c>
      <c r="H22" s="23">
        <f t="shared" ref="H22" si="2">(H23-G23)/G23</f>
        <v>0</v>
      </c>
      <c r="I22" s="23">
        <f t="shared" ref="I22" si="3">(I23-H23)/H23</f>
        <v>0</v>
      </c>
      <c r="J22" s="23">
        <f t="shared" ref="J22" si="4">(J23-I23)/I23</f>
        <v>0</v>
      </c>
      <c r="K22" s="23">
        <f t="shared" ref="K22" si="5">(K23-J23)/J23</f>
        <v>0</v>
      </c>
      <c r="L22" s="23">
        <f t="shared" ref="L22" si="6">(L23-K23)/K23</f>
        <v>0</v>
      </c>
      <c r="M22" s="23">
        <f t="shared" ref="M22" si="7">(M23-L23)/L23</f>
        <v>0</v>
      </c>
      <c r="N22" s="23">
        <f t="shared" ref="N22" si="8">(N23-M23)/M23</f>
        <v>0</v>
      </c>
      <c r="O22" s="23">
        <f t="shared" ref="O22" si="9">(O23-N23)/N23</f>
        <v>0</v>
      </c>
      <c r="P22" s="23">
        <f t="shared" ref="P22" si="10">(P23-O23)/O23</f>
        <v>0</v>
      </c>
      <c r="Q22" s="23">
        <f t="shared" ref="Q22" si="11">(Q23-P23)/P23</f>
        <v>0</v>
      </c>
      <c r="R22" s="23">
        <f t="shared" ref="R22" si="12">(R23-Q23)/Q23</f>
        <v>0</v>
      </c>
      <c r="S22" s="23">
        <f t="shared" ref="S22" si="13">(S23-R23)/R23</f>
        <v>0</v>
      </c>
    </row>
    <row r="23" spans="2:19" x14ac:dyDescent="0.2">
      <c r="B23" s="18">
        <v>2</v>
      </c>
      <c r="C23" s="48" t="s">
        <v>44</v>
      </c>
      <c r="D23" s="30">
        <f>D24*D28</f>
        <v>0</v>
      </c>
      <c r="E23" s="88">
        <f>E25</f>
        <v>650</v>
      </c>
      <c r="F23" s="88">
        <f t="shared" ref="F23:S23" si="14">F25</f>
        <v>650</v>
      </c>
      <c r="G23" s="88">
        <f t="shared" si="14"/>
        <v>650</v>
      </c>
      <c r="H23" s="88">
        <f t="shared" si="14"/>
        <v>650</v>
      </c>
      <c r="I23" s="88">
        <f t="shared" si="14"/>
        <v>650</v>
      </c>
      <c r="J23" s="88">
        <f t="shared" si="14"/>
        <v>650</v>
      </c>
      <c r="K23" s="88">
        <f t="shared" si="14"/>
        <v>650</v>
      </c>
      <c r="L23" s="88">
        <f t="shared" si="14"/>
        <v>650</v>
      </c>
      <c r="M23" s="88">
        <f t="shared" si="14"/>
        <v>650</v>
      </c>
      <c r="N23" s="88">
        <f t="shared" si="14"/>
        <v>650</v>
      </c>
      <c r="O23" s="88">
        <f t="shared" si="14"/>
        <v>650</v>
      </c>
      <c r="P23" s="88">
        <f t="shared" si="14"/>
        <v>650</v>
      </c>
      <c r="Q23" s="88">
        <f t="shared" si="14"/>
        <v>650</v>
      </c>
      <c r="R23" s="88">
        <f t="shared" si="14"/>
        <v>650</v>
      </c>
      <c r="S23" s="88">
        <f t="shared" si="14"/>
        <v>650</v>
      </c>
    </row>
    <row r="24" spans="2:19" ht="21" customHeight="1" x14ac:dyDescent="0.2">
      <c r="B24" s="18">
        <v>3</v>
      </c>
      <c r="C24" s="15" t="s">
        <v>48</v>
      </c>
      <c r="D24" s="73"/>
      <c r="E24" s="89">
        <f>E25+E26+E27</f>
        <v>717</v>
      </c>
      <c r="F24" s="89">
        <f>F25+F26+F27</f>
        <v>717</v>
      </c>
      <c r="G24" s="89">
        <f t="shared" ref="G24:S24" si="15">G25+G26+G27</f>
        <v>717</v>
      </c>
      <c r="H24" s="89">
        <f t="shared" si="15"/>
        <v>717</v>
      </c>
      <c r="I24" s="89">
        <f t="shared" si="15"/>
        <v>717</v>
      </c>
      <c r="J24" s="89">
        <f t="shared" si="15"/>
        <v>717</v>
      </c>
      <c r="K24" s="89">
        <f t="shared" si="15"/>
        <v>717</v>
      </c>
      <c r="L24" s="89">
        <f t="shared" si="15"/>
        <v>717</v>
      </c>
      <c r="M24" s="89">
        <f t="shared" si="15"/>
        <v>717</v>
      </c>
      <c r="N24" s="89">
        <f t="shared" si="15"/>
        <v>717</v>
      </c>
      <c r="O24" s="89">
        <f t="shared" si="15"/>
        <v>717</v>
      </c>
      <c r="P24" s="89">
        <f t="shared" si="15"/>
        <v>717</v>
      </c>
      <c r="Q24" s="89">
        <f t="shared" si="15"/>
        <v>717</v>
      </c>
      <c r="R24" s="89">
        <f t="shared" si="15"/>
        <v>717</v>
      </c>
      <c r="S24" s="89">
        <f t="shared" si="15"/>
        <v>717</v>
      </c>
    </row>
    <row r="25" spans="2:19" x14ac:dyDescent="0.2">
      <c r="B25" s="18">
        <v>4</v>
      </c>
      <c r="C25" s="71" t="s">
        <v>45</v>
      </c>
      <c r="D25" s="74"/>
      <c r="E25" s="90">
        <v>650</v>
      </c>
      <c r="F25" s="90">
        <v>650</v>
      </c>
      <c r="G25" s="90">
        <v>650</v>
      </c>
      <c r="H25" s="90">
        <v>650</v>
      </c>
      <c r="I25" s="90">
        <v>650</v>
      </c>
      <c r="J25" s="90">
        <v>650</v>
      </c>
      <c r="K25" s="90">
        <v>650</v>
      </c>
      <c r="L25" s="90">
        <v>650</v>
      </c>
      <c r="M25" s="90">
        <v>650</v>
      </c>
      <c r="N25" s="90">
        <v>650</v>
      </c>
      <c r="O25" s="90">
        <v>650</v>
      </c>
      <c r="P25" s="90">
        <v>650</v>
      </c>
      <c r="Q25" s="90">
        <v>650</v>
      </c>
      <c r="R25" s="90">
        <v>650</v>
      </c>
      <c r="S25" s="90">
        <v>650</v>
      </c>
    </row>
    <row r="26" spans="2:19" x14ac:dyDescent="0.2">
      <c r="B26" s="18">
        <v>5</v>
      </c>
      <c r="C26" s="70" t="s">
        <v>46</v>
      </c>
      <c r="D26" s="74"/>
      <c r="E26" s="88">
        <v>14</v>
      </c>
      <c r="F26" s="88">
        <v>14</v>
      </c>
      <c r="G26" s="88">
        <v>14</v>
      </c>
      <c r="H26" s="88">
        <v>14</v>
      </c>
      <c r="I26" s="88">
        <v>14</v>
      </c>
      <c r="J26" s="88">
        <v>14</v>
      </c>
      <c r="K26" s="88">
        <v>14</v>
      </c>
      <c r="L26" s="88">
        <v>14</v>
      </c>
      <c r="M26" s="88">
        <v>14</v>
      </c>
      <c r="N26" s="88">
        <v>14</v>
      </c>
      <c r="O26" s="88">
        <v>14</v>
      </c>
      <c r="P26" s="88">
        <v>14</v>
      </c>
      <c r="Q26" s="88">
        <v>14</v>
      </c>
      <c r="R26" s="88">
        <v>14</v>
      </c>
      <c r="S26" s="88">
        <v>14</v>
      </c>
    </row>
    <row r="27" spans="2:19" x14ac:dyDescent="0.2">
      <c r="B27" s="18">
        <v>8</v>
      </c>
      <c r="C27" s="24" t="s">
        <v>47</v>
      </c>
      <c r="D27" s="74"/>
      <c r="E27" s="88">
        <v>53</v>
      </c>
      <c r="F27" s="88">
        <v>53</v>
      </c>
      <c r="G27" s="88">
        <v>53</v>
      </c>
      <c r="H27" s="88">
        <v>53</v>
      </c>
      <c r="I27" s="88">
        <v>53</v>
      </c>
      <c r="J27" s="88">
        <v>53</v>
      </c>
      <c r="K27" s="88">
        <v>53</v>
      </c>
      <c r="L27" s="88">
        <v>53</v>
      </c>
      <c r="M27" s="88">
        <v>53</v>
      </c>
      <c r="N27" s="88">
        <v>53</v>
      </c>
      <c r="O27" s="88">
        <v>53</v>
      </c>
      <c r="P27" s="88">
        <v>53</v>
      </c>
      <c r="Q27" s="88">
        <v>53</v>
      </c>
      <c r="R27" s="88">
        <v>53</v>
      </c>
      <c r="S27" s="88">
        <v>53</v>
      </c>
    </row>
    <row r="28" spans="2:19" x14ac:dyDescent="0.2">
      <c r="B28" s="18">
        <v>9</v>
      </c>
      <c r="C28" s="24" t="s">
        <v>10</v>
      </c>
      <c r="D28" s="76"/>
      <c r="E28" s="11">
        <v>1</v>
      </c>
      <c r="F28" s="11">
        <v>1</v>
      </c>
      <c r="G28" s="11">
        <v>1</v>
      </c>
      <c r="H28" s="11">
        <v>1</v>
      </c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  <c r="O28" s="11">
        <v>1</v>
      </c>
      <c r="P28" s="11">
        <v>1</v>
      </c>
      <c r="Q28" s="11">
        <v>1</v>
      </c>
      <c r="R28" s="11">
        <v>1</v>
      </c>
      <c r="S28" s="11">
        <v>1</v>
      </c>
    </row>
    <row r="29" spans="2:19" x14ac:dyDescent="0.2">
      <c r="B29" s="18">
        <v>11</v>
      </c>
      <c r="C29" s="24" t="s">
        <v>58</v>
      </c>
      <c r="D29" s="74"/>
      <c r="E29" s="98">
        <v>580000</v>
      </c>
      <c r="F29" s="98">
        <v>580000</v>
      </c>
      <c r="G29" s="98">
        <v>580000</v>
      </c>
      <c r="H29" s="90">
        <f>G29*(1+$E$16)</f>
        <v>597400</v>
      </c>
      <c r="I29" s="90">
        <f t="shared" ref="I29:S29" si="16">H29*(1+$E$16)</f>
        <v>615322</v>
      </c>
      <c r="J29" s="90">
        <f t="shared" si="16"/>
        <v>633781.66</v>
      </c>
      <c r="K29" s="90">
        <f t="shared" si="16"/>
        <v>652795.10980000009</v>
      </c>
      <c r="L29" s="90">
        <f t="shared" si="16"/>
        <v>672378.96309400012</v>
      </c>
      <c r="M29" s="90">
        <f t="shared" si="16"/>
        <v>692550.33198682009</v>
      </c>
      <c r="N29" s="90">
        <f t="shared" si="16"/>
        <v>713326.84194642468</v>
      </c>
      <c r="O29" s="90">
        <f t="shared" si="16"/>
        <v>734726.64720481739</v>
      </c>
      <c r="P29" s="90">
        <f t="shared" si="16"/>
        <v>756768.44662096188</v>
      </c>
      <c r="Q29" s="90">
        <f t="shared" si="16"/>
        <v>779471.50001959072</v>
      </c>
      <c r="R29" s="90">
        <f t="shared" si="16"/>
        <v>802855.64502017852</v>
      </c>
      <c r="S29" s="90">
        <f t="shared" si="16"/>
        <v>826941.31437078386</v>
      </c>
    </row>
    <row r="30" spans="2:19" x14ac:dyDescent="0.2">
      <c r="B30" s="3"/>
      <c r="D30" s="33"/>
      <c r="E30" s="33"/>
      <c r="F30" s="33"/>
    </row>
    <row r="31" spans="2:19" x14ac:dyDescent="0.2">
      <c r="B31" s="14" t="s">
        <v>1</v>
      </c>
      <c r="C31" s="26" t="s">
        <v>42</v>
      </c>
      <c r="D31" s="26">
        <v>2020</v>
      </c>
      <c r="E31" s="26">
        <v>2021</v>
      </c>
      <c r="F31" s="26">
        <v>2022</v>
      </c>
      <c r="G31" s="26">
        <v>2023</v>
      </c>
      <c r="H31" s="26">
        <v>2024</v>
      </c>
      <c r="I31" s="26">
        <v>2025</v>
      </c>
      <c r="J31" s="26">
        <v>2026</v>
      </c>
      <c r="K31" s="26">
        <v>2027</v>
      </c>
      <c r="L31" s="26">
        <v>2028</v>
      </c>
      <c r="M31" s="26">
        <v>2029</v>
      </c>
      <c r="N31" s="26">
        <v>2030</v>
      </c>
      <c r="O31" s="26">
        <v>2031</v>
      </c>
      <c r="P31" s="26">
        <v>2032</v>
      </c>
      <c r="Q31" s="26">
        <v>2033</v>
      </c>
      <c r="R31" s="26">
        <v>2034</v>
      </c>
      <c r="S31" s="26">
        <v>2035</v>
      </c>
    </row>
    <row r="32" spans="2:19" x14ac:dyDescent="0.2">
      <c r="B32" s="5">
        <v>1</v>
      </c>
      <c r="C32" s="49" t="s">
        <v>11</v>
      </c>
      <c r="D32" s="78"/>
      <c r="E32" s="91">
        <v>35800</v>
      </c>
      <c r="F32" s="91">
        <v>35800</v>
      </c>
      <c r="G32" s="91">
        <f>F32*(1+$E$16)</f>
        <v>36874</v>
      </c>
      <c r="H32" s="91">
        <f>G32*(1+$E$16)</f>
        <v>37980.22</v>
      </c>
      <c r="I32" s="91">
        <f t="shared" ref="I32:S32" si="17">H32*(1+$E$16)</f>
        <v>39119.626600000003</v>
      </c>
      <c r="J32" s="91">
        <f t="shared" si="17"/>
        <v>40293.215398000008</v>
      </c>
      <c r="K32" s="91">
        <f t="shared" si="17"/>
        <v>41502.011859940008</v>
      </c>
      <c r="L32" s="91">
        <f t="shared" si="17"/>
        <v>42747.072215738212</v>
      </c>
      <c r="M32" s="91">
        <f t="shared" si="17"/>
        <v>44029.484382210358</v>
      </c>
      <c r="N32" s="91">
        <f t="shared" si="17"/>
        <v>45350.36891367667</v>
      </c>
      <c r="O32" s="91">
        <f t="shared" si="17"/>
        <v>46710.879981086968</v>
      </c>
      <c r="P32" s="91">
        <f t="shared" si="17"/>
        <v>48112.206380519579</v>
      </c>
      <c r="Q32" s="91">
        <f t="shared" si="17"/>
        <v>49555.572571935169</v>
      </c>
      <c r="R32" s="91">
        <f t="shared" si="17"/>
        <v>51042.239749093227</v>
      </c>
      <c r="S32" s="91">
        <f t="shared" si="17"/>
        <v>52573.506941566025</v>
      </c>
    </row>
    <row r="33" spans="2:19" x14ac:dyDescent="0.2">
      <c r="B33" s="5">
        <v>2</v>
      </c>
      <c r="C33" s="49" t="s">
        <v>13</v>
      </c>
      <c r="D33" s="78"/>
      <c r="E33" s="91">
        <f>E34*E35*10</f>
        <v>80500</v>
      </c>
      <c r="F33" s="91">
        <f t="shared" ref="F33:S33" si="18">F34*F35*10</f>
        <v>80500</v>
      </c>
      <c r="G33" s="91">
        <f>G34*G35*10</f>
        <v>80500</v>
      </c>
      <c r="H33" s="91">
        <f>H34*H35*10</f>
        <v>84525</v>
      </c>
      <c r="I33" s="91">
        <f t="shared" si="18"/>
        <v>88751.25</v>
      </c>
      <c r="J33" s="91">
        <f t="shared" si="18"/>
        <v>93188.8125</v>
      </c>
      <c r="K33" s="91">
        <f t="shared" si="18"/>
        <v>97848.253124999988</v>
      </c>
      <c r="L33" s="91">
        <f t="shared" si="18"/>
        <v>102740.66578125001</v>
      </c>
      <c r="M33" s="91">
        <f t="shared" si="18"/>
        <v>107877.69907031252</v>
      </c>
      <c r="N33" s="91">
        <f t="shared" si="18"/>
        <v>113271.58402382815</v>
      </c>
      <c r="O33" s="91">
        <f t="shared" si="18"/>
        <v>118935.16322501957</v>
      </c>
      <c r="P33" s="91">
        <f t="shared" si="18"/>
        <v>124881.92138627055</v>
      </c>
      <c r="Q33" s="91">
        <f t="shared" si="18"/>
        <v>131126.01745558408</v>
      </c>
      <c r="R33" s="91">
        <f t="shared" si="18"/>
        <v>137682.3183283633</v>
      </c>
      <c r="S33" s="91">
        <f t="shared" si="18"/>
        <v>144566.43424478147</v>
      </c>
    </row>
    <row r="34" spans="2:19" x14ac:dyDescent="0.2">
      <c r="B34" s="5">
        <v>3</v>
      </c>
      <c r="C34" s="49" t="s">
        <v>14</v>
      </c>
      <c r="D34" s="75"/>
      <c r="E34" s="91">
        <v>14</v>
      </c>
      <c r="F34" s="91">
        <v>14</v>
      </c>
      <c r="G34" s="91">
        <v>14</v>
      </c>
      <c r="H34" s="91">
        <f t="shared" ref="H34:S34" si="19">G34</f>
        <v>14</v>
      </c>
      <c r="I34" s="91">
        <f t="shared" si="19"/>
        <v>14</v>
      </c>
      <c r="J34" s="91">
        <f t="shared" si="19"/>
        <v>14</v>
      </c>
      <c r="K34" s="91">
        <f t="shared" si="19"/>
        <v>14</v>
      </c>
      <c r="L34" s="91">
        <f t="shared" si="19"/>
        <v>14</v>
      </c>
      <c r="M34" s="91">
        <f t="shared" si="19"/>
        <v>14</v>
      </c>
      <c r="N34" s="91">
        <f t="shared" si="19"/>
        <v>14</v>
      </c>
      <c r="O34" s="91">
        <f t="shared" si="19"/>
        <v>14</v>
      </c>
      <c r="P34" s="91">
        <f t="shared" si="19"/>
        <v>14</v>
      </c>
      <c r="Q34" s="91">
        <f t="shared" si="19"/>
        <v>14</v>
      </c>
      <c r="R34" s="91">
        <f t="shared" si="19"/>
        <v>14</v>
      </c>
      <c r="S34" s="91">
        <f t="shared" si="19"/>
        <v>14</v>
      </c>
    </row>
    <row r="35" spans="2:19" x14ac:dyDescent="0.2">
      <c r="B35" s="5">
        <v>4</v>
      </c>
      <c r="C35" s="49" t="s">
        <v>15</v>
      </c>
      <c r="D35" s="75"/>
      <c r="E35" s="92">
        <v>575</v>
      </c>
      <c r="F35" s="92">
        <v>575</v>
      </c>
      <c r="G35" s="92">
        <v>575</v>
      </c>
      <c r="H35" s="93">
        <f>G35*(1+$E$18)</f>
        <v>603.75</v>
      </c>
      <c r="I35" s="93">
        <f t="shared" ref="I35:S35" si="20">H35*(1+$E$18)</f>
        <v>633.9375</v>
      </c>
      <c r="J35" s="93">
        <f t="shared" si="20"/>
        <v>665.63437499999998</v>
      </c>
      <c r="K35" s="93">
        <f t="shared" si="20"/>
        <v>698.91609374999996</v>
      </c>
      <c r="L35" s="93">
        <f t="shared" si="20"/>
        <v>733.86189843750003</v>
      </c>
      <c r="M35" s="93">
        <f t="shared" si="20"/>
        <v>770.55499335937509</v>
      </c>
      <c r="N35" s="93">
        <f t="shared" si="20"/>
        <v>809.08274302734389</v>
      </c>
      <c r="O35" s="93">
        <f t="shared" si="20"/>
        <v>849.53688017871116</v>
      </c>
      <c r="P35" s="93">
        <f t="shared" si="20"/>
        <v>892.01372418764674</v>
      </c>
      <c r="Q35" s="93">
        <f t="shared" si="20"/>
        <v>936.61441039702913</v>
      </c>
      <c r="R35" s="93">
        <f t="shared" si="20"/>
        <v>983.44513091688066</v>
      </c>
      <c r="S35" s="93">
        <f t="shared" si="20"/>
        <v>1032.6173874627248</v>
      </c>
    </row>
    <row r="36" spans="2:19" x14ac:dyDescent="0.2">
      <c r="B36" s="5">
        <v>5</v>
      </c>
      <c r="C36" s="49" t="s">
        <v>49</v>
      </c>
      <c r="D36" s="78">
        <f>D37*D38*4</f>
        <v>0</v>
      </c>
      <c r="E36" s="91">
        <f>E37*E38*10</f>
        <v>443610</v>
      </c>
      <c r="F36" s="91">
        <f>F37*F38*10</f>
        <v>443610</v>
      </c>
      <c r="G36" s="91">
        <f t="shared" ref="G36:S36" si="21">G37*G38*10</f>
        <v>443610</v>
      </c>
      <c r="H36" s="91">
        <f>H37*H38*10</f>
        <v>465790.5</v>
      </c>
      <c r="I36" s="91">
        <f t="shared" si="21"/>
        <v>489080.02500000002</v>
      </c>
      <c r="J36" s="91">
        <f t="shared" si="21"/>
        <v>513534.02625</v>
      </c>
      <c r="K36" s="91">
        <f t="shared" si="21"/>
        <v>539210.72756250005</v>
      </c>
      <c r="L36" s="91">
        <f t="shared" si="21"/>
        <v>566171.26394062513</v>
      </c>
      <c r="M36" s="91">
        <f t="shared" si="21"/>
        <v>594479.82713765639</v>
      </c>
      <c r="N36" s="91">
        <f t="shared" si="21"/>
        <v>624203.81849453924</v>
      </c>
      <c r="O36" s="91">
        <f t="shared" si="21"/>
        <v>655414.00941926625</v>
      </c>
      <c r="P36" s="91">
        <f t="shared" si="21"/>
        <v>688184.70989022963</v>
      </c>
      <c r="Q36" s="91">
        <f t="shared" si="21"/>
        <v>722593.94538474095</v>
      </c>
      <c r="R36" s="91">
        <f t="shared" si="21"/>
        <v>758723.64265397796</v>
      </c>
      <c r="S36" s="91">
        <f t="shared" si="21"/>
        <v>796659.82478667691</v>
      </c>
    </row>
    <row r="37" spans="2:19" x14ac:dyDescent="0.2">
      <c r="B37" s="5">
        <v>6</v>
      </c>
      <c r="C37" s="49" t="s">
        <v>50</v>
      </c>
      <c r="D37" s="75"/>
      <c r="E37" s="91">
        <v>53</v>
      </c>
      <c r="F37" s="91">
        <v>53</v>
      </c>
      <c r="G37" s="91">
        <v>53</v>
      </c>
      <c r="H37" s="91">
        <f>G37</f>
        <v>53</v>
      </c>
      <c r="I37" s="91">
        <f t="shared" ref="I37:S37" si="22">H37</f>
        <v>53</v>
      </c>
      <c r="J37" s="91">
        <f t="shared" si="22"/>
        <v>53</v>
      </c>
      <c r="K37" s="91">
        <f t="shared" si="22"/>
        <v>53</v>
      </c>
      <c r="L37" s="91">
        <f t="shared" si="22"/>
        <v>53</v>
      </c>
      <c r="M37" s="91">
        <f t="shared" si="22"/>
        <v>53</v>
      </c>
      <c r="N37" s="91">
        <f t="shared" si="22"/>
        <v>53</v>
      </c>
      <c r="O37" s="91">
        <f t="shared" si="22"/>
        <v>53</v>
      </c>
      <c r="P37" s="91">
        <f t="shared" si="22"/>
        <v>53</v>
      </c>
      <c r="Q37" s="91">
        <f t="shared" si="22"/>
        <v>53</v>
      </c>
      <c r="R37" s="91">
        <f t="shared" si="22"/>
        <v>53</v>
      </c>
      <c r="S37" s="91">
        <f t="shared" si="22"/>
        <v>53</v>
      </c>
    </row>
    <row r="38" spans="2:19" x14ac:dyDescent="0.2">
      <c r="B38" s="5">
        <v>7</v>
      </c>
      <c r="C38" s="49" t="s">
        <v>51</v>
      </c>
      <c r="D38" s="75"/>
      <c r="E38" s="92">
        <v>837</v>
      </c>
      <c r="F38" s="92">
        <v>837</v>
      </c>
      <c r="G38" s="92">
        <v>837</v>
      </c>
      <c r="H38" s="93">
        <f>G38*(1+$E$18)</f>
        <v>878.85</v>
      </c>
      <c r="I38" s="93">
        <f t="shared" ref="I38:S38" si="23">H38*(1+$E$18)</f>
        <v>922.79250000000002</v>
      </c>
      <c r="J38" s="93">
        <f t="shared" si="23"/>
        <v>968.93212500000004</v>
      </c>
      <c r="K38" s="93">
        <f t="shared" si="23"/>
        <v>1017.3787312500001</v>
      </c>
      <c r="L38" s="93">
        <f t="shared" si="23"/>
        <v>1068.2476678125001</v>
      </c>
      <c r="M38" s="93">
        <f t="shared" si="23"/>
        <v>1121.6600512031252</v>
      </c>
      <c r="N38" s="93">
        <f t="shared" si="23"/>
        <v>1177.7430537632815</v>
      </c>
      <c r="O38" s="93">
        <f t="shared" si="23"/>
        <v>1236.6302064514457</v>
      </c>
      <c r="P38" s="93">
        <f t="shared" si="23"/>
        <v>1298.461716774018</v>
      </c>
      <c r="Q38" s="93">
        <f t="shared" si="23"/>
        <v>1363.3848026127189</v>
      </c>
      <c r="R38" s="93">
        <f t="shared" si="23"/>
        <v>1431.5540427433548</v>
      </c>
      <c r="S38" s="93">
        <f t="shared" si="23"/>
        <v>1503.1317448805225</v>
      </c>
    </row>
    <row r="39" spans="2:19" x14ac:dyDescent="0.2">
      <c r="B39" s="5">
        <v>8</v>
      </c>
      <c r="C39" s="49" t="s">
        <v>52</v>
      </c>
      <c r="D39" s="78">
        <f>D23</f>
        <v>0</v>
      </c>
      <c r="E39" s="91">
        <f>E23</f>
        <v>650</v>
      </c>
      <c r="F39" s="91">
        <f>F23</f>
        <v>650</v>
      </c>
      <c r="G39" s="91">
        <f>G23</f>
        <v>650</v>
      </c>
      <c r="H39" s="91">
        <f>H23</f>
        <v>650</v>
      </c>
      <c r="I39" s="91">
        <f>I23</f>
        <v>650</v>
      </c>
      <c r="J39" s="91">
        <f>J23</f>
        <v>650</v>
      </c>
      <c r="K39" s="91">
        <f>K23</f>
        <v>650</v>
      </c>
      <c r="L39" s="91">
        <f>L23</f>
        <v>650</v>
      </c>
      <c r="M39" s="91">
        <f>M23</f>
        <v>650</v>
      </c>
      <c r="N39" s="91">
        <f>N23</f>
        <v>650</v>
      </c>
      <c r="O39" s="91">
        <f>O23</f>
        <v>650</v>
      </c>
      <c r="P39" s="91">
        <f>P23</f>
        <v>650</v>
      </c>
      <c r="Q39" s="91">
        <f>Q23</f>
        <v>650</v>
      </c>
      <c r="R39" s="91">
        <f>R23</f>
        <v>650</v>
      </c>
      <c r="S39" s="91">
        <f>S23</f>
        <v>650</v>
      </c>
    </row>
    <row r="40" spans="2:19" x14ac:dyDescent="0.2">
      <c r="B40" s="5">
        <v>9</v>
      </c>
      <c r="C40" s="49" t="s">
        <v>53</v>
      </c>
      <c r="D40" s="75"/>
      <c r="E40" s="94">
        <v>650</v>
      </c>
      <c r="F40" s="94">
        <v>650</v>
      </c>
      <c r="G40" s="94">
        <v>650</v>
      </c>
      <c r="H40" s="94">
        <v>650</v>
      </c>
      <c r="I40" s="94">
        <v>650</v>
      </c>
      <c r="J40" s="94">
        <v>650</v>
      </c>
      <c r="K40" s="94">
        <v>650</v>
      </c>
      <c r="L40" s="94">
        <v>650</v>
      </c>
      <c r="M40" s="94">
        <v>650</v>
      </c>
      <c r="N40" s="94">
        <v>650</v>
      </c>
      <c r="O40" s="94">
        <v>650</v>
      </c>
      <c r="P40" s="94">
        <v>650</v>
      </c>
      <c r="Q40" s="94">
        <v>650</v>
      </c>
      <c r="R40" s="94">
        <v>650</v>
      </c>
      <c r="S40" s="94">
        <v>650</v>
      </c>
    </row>
    <row r="41" spans="2:19" x14ac:dyDescent="0.2">
      <c r="B41" s="5">
        <v>10</v>
      </c>
      <c r="C41" s="51" t="s">
        <v>54</v>
      </c>
      <c r="D41" s="79"/>
      <c r="E41" s="95">
        <v>30</v>
      </c>
      <c r="F41" s="95">
        <v>30</v>
      </c>
      <c r="G41" s="95">
        <v>30</v>
      </c>
      <c r="H41" s="95">
        <v>30</v>
      </c>
      <c r="I41" s="95">
        <v>30</v>
      </c>
      <c r="J41" s="95">
        <v>30</v>
      </c>
      <c r="K41" s="95">
        <v>30</v>
      </c>
      <c r="L41" s="95">
        <v>30</v>
      </c>
      <c r="M41" s="95">
        <v>30</v>
      </c>
      <c r="N41" s="95">
        <v>30</v>
      </c>
      <c r="O41" s="95">
        <v>30</v>
      </c>
      <c r="P41" s="95">
        <v>30</v>
      </c>
      <c r="Q41" s="95">
        <v>30</v>
      </c>
      <c r="R41" s="95">
        <v>30</v>
      </c>
      <c r="S41" s="95">
        <v>30</v>
      </c>
    </row>
    <row r="42" spans="2:19" ht="20.25" customHeight="1" x14ac:dyDescent="0.2">
      <c r="B42" s="5">
        <v>11</v>
      </c>
      <c r="C42" s="51" t="s">
        <v>55</v>
      </c>
      <c r="D42" s="79"/>
      <c r="E42" s="95">
        <v>650</v>
      </c>
      <c r="F42" s="95">
        <v>650</v>
      </c>
      <c r="G42" s="95">
        <v>650</v>
      </c>
      <c r="H42" s="95">
        <v>650</v>
      </c>
      <c r="I42" s="95">
        <v>650</v>
      </c>
      <c r="J42" s="95">
        <v>650</v>
      </c>
      <c r="K42" s="95">
        <v>650</v>
      </c>
      <c r="L42" s="95">
        <v>650</v>
      </c>
      <c r="M42" s="95">
        <v>650</v>
      </c>
      <c r="N42" s="95">
        <v>650</v>
      </c>
      <c r="O42" s="95">
        <v>650</v>
      </c>
      <c r="P42" s="95">
        <v>650</v>
      </c>
      <c r="Q42" s="95">
        <v>650</v>
      </c>
      <c r="R42" s="95">
        <v>650</v>
      </c>
      <c r="S42" s="95">
        <v>650</v>
      </c>
    </row>
    <row r="43" spans="2:19" x14ac:dyDescent="0.2">
      <c r="B43" s="5">
        <v>12</v>
      </c>
      <c r="C43" s="49" t="s">
        <v>56</v>
      </c>
      <c r="D43" s="75"/>
      <c r="E43" s="94">
        <v>30</v>
      </c>
      <c r="F43" s="94">
        <v>30</v>
      </c>
      <c r="G43" s="94">
        <v>30</v>
      </c>
      <c r="H43" s="94">
        <v>30</v>
      </c>
      <c r="I43" s="94">
        <v>30</v>
      </c>
      <c r="J43" s="94">
        <v>30</v>
      </c>
      <c r="K43" s="94">
        <v>30</v>
      </c>
      <c r="L43" s="94">
        <v>30</v>
      </c>
      <c r="M43" s="94">
        <v>30</v>
      </c>
      <c r="N43" s="94">
        <v>30</v>
      </c>
      <c r="O43" s="94">
        <v>30</v>
      </c>
      <c r="P43" s="94">
        <v>30</v>
      </c>
      <c r="Q43" s="94">
        <v>30</v>
      </c>
      <c r="R43" s="94">
        <v>30</v>
      </c>
      <c r="S43" s="94">
        <v>30</v>
      </c>
    </row>
    <row r="44" spans="2:19" x14ac:dyDescent="0.2">
      <c r="B44" s="5">
        <v>13</v>
      </c>
      <c r="C44" s="50" t="s">
        <v>8</v>
      </c>
      <c r="D44" s="80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>
        <v>25000</v>
      </c>
      <c r="Q44" s="91">
        <f>P44*(1+$E$16)</f>
        <v>25750</v>
      </c>
      <c r="R44" s="91">
        <f>Q44*(1+$E$16)</f>
        <v>26522.5</v>
      </c>
      <c r="S44" s="91">
        <f>R44*(1+$E$16)</f>
        <v>27318.174999999999</v>
      </c>
    </row>
    <row r="45" spans="2:19" x14ac:dyDescent="0.2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</row>
    <row r="46" spans="2:19" x14ac:dyDescent="0.2"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</row>
    <row r="47" spans="2:19" x14ac:dyDescent="0.2">
      <c r="C47" s="69"/>
      <c r="D47" s="69"/>
      <c r="E47" s="34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</row>
    <row r="48" spans="2:19" x14ac:dyDescent="0.2">
      <c r="C48" s="10"/>
      <c r="E48" s="34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</row>
    <row r="49" spans="3:19" x14ac:dyDescent="0.2">
      <c r="C49" s="10"/>
      <c r="E49" s="3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</sheetData>
  <mergeCells count="2">
    <mergeCell ref="B2:S2"/>
    <mergeCell ref="B3:S3"/>
  </mergeCells>
  <phoneticPr fontId="3" type="noConversion"/>
  <pageMargins left="0.25" right="0.25" top="0.25" bottom="0.25" header="0" footer="0.25"/>
  <pageSetup scale="68" fitToWidth="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15"/>
  <sheetViews>
    <sheetView view="pageBreakPreview" zoomScale="90" zoomScaleNormal="100" zoomScaleSheetLayoutView="90" workbookViewId="0">
      <selection activeCell="K33" sqref="K33"/>
    </sheetView>
  </sheetViews>
  <sheetFormatPr defaultRowHeight="12.75" x14ac:dyDescent="0.2"/>
  <cols>
    <col min="3" max="3" width="42.7109375" customWidth="1"/>
    <col min="4" max="4" width="20" customWidth="1"/>
    <col min="5" max="5" width="15.42578125" customWidth="1"/>
    <col min="6" max="10" width="14.42578125" bestFit="1" customWidth="1"/>
    <col min="11" max="19" width="12.5703125" bestFit="1" customWidth="1"/>
    <col min="20" max="24" width="12.5703125" hidden="1" customWidth="1"/>
    <col min="25" max="25" width="12.42578125" hidden="1" customWidth="1"/>
  </cols>
  <sheetData>
    <row r="2" spans="2:25" x14ac:dyDescent="0.2">
      <c r="B2" s="101" t="str">
        <f>დაშვებები!B2</f>
        <v>სარეზერვო სკოლის მშენებლობა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2:25" x14ac:dyDescent="0.2">
      <c r="B3" s="101" t="s">
        <v>63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5"/>
      <c r="U3" s="55"/>
      <c r="V3" s="55"/>
      <c r="W3" s="55"/>
      <c r="X3" s="55"/>
      <c r="Y3" s="55"/>
    </row>
    <row r="4" spans="2:25" ht="18.75" x14ac:dyDescent="0.3">
      <c r="C4" s="102" t="s">
        <v>64</v>
      </c>
      <c r="D4" s="57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5" x14ac:dyDescent="0.2">
      <c r="B5" s="1" t="s">
        <v>1</v>
      </c>
      <c r="C5" s="26" t="s">
        <v>20</v>
      </c>
      <c r="D5" s="53">
        <v>2020</v>
      </c>
      <c r="E5" s="54">
        <v>2021</v>
      </c>
      <c r="F5" s="53">
        <v>2022</v>
      </c>
      <c r="G5" s="54">
        <v>2023</v>
      </c>
      <c r="H5" s="53">
        <v>2024</v>
      </c>
      <c r="I5" s="54">
        <v>2025</v>
      </c>
      <c r="J5" s="53">
        <v>2026</v>
      </c>
      <c r="K5" s="54">
        <v>2027</v>
      </c>
      <c r="L5" s="53">
        <v>2028</v>
      </c>
      <c r="M5" s="54">
        <v>2029</v>
      </c>
      <c r="N5" s="53">
        <v>2030</v>
      </c>
      <c r="O5" s="54">
        <v>2031</v>
      </c>
      <c r="P5" s="53">
        <v>2032</v>
      </c>
      <c r="Q5" s="54">
        <v>2033</v>
      </c>
      <c r="R5" s="53">
        <v>2034</v>
      </c>
      <c r="S5" s="54">
        <v>2035</v>
      </c>
      <c r="T5" s="55"/>
      <c r="U5" s="55"/>
      <c r="V5" s="55"/>
      <c r="W5" s="55"/>
      <c r="X5" s="55"/>
      <c r="Y5" s="55"/>
    </row>
    <row r="6" spans="2:25" ht="33" customHeight="1" x14ac:dyDescent="0.2">
      <c r="B6" s="13">
        <v>1</v>
      </c>
      <c r="C6" s="17" t="s">
        <v>58</v>
      </c>
      <c r="D6" s="103">
        <f>დაშვებები!D29</f>
        <v>0</v>
      </c>
      <c r="E6" s="103">
        <f>დაშვებები!E29</f>
        <v>580000</v>
      </c>
      <c r="F6" s="103">
        <f>დაშვებები!F29</f>
        <v>580000</v>
      </c>
      <c r="G6" s="103">
        <f>დაშვებები!G29</f>
        <v>580000</v>
      </c>
      <c r="H6" s="103">
        <f>დაშვებები!H29</f>
        <v>597400</v>
      </c>
      <c r="I6" s="103">
        <f>დაშვებები!I29</f>
        <v>615322</v>
      </c>
      <c r="J6" s="103">
        <f>დაშვებები!J29</f>
        <v>633781.66</v>
      </c>
      <c r="K6" s="103">
        <f>დაშვებები!K29</f>
        <v>652795.10980000009</v>
      </c>
      <c r="L6" s="103">
        <f>დაშვებები!L29</f>
        <v>672378.96309400012</v>
      </c>
      <c r="M6" s="103">
        <f>დაშვებები!M29</f>
        <v>692550.33198682009</v>
      </c>
      <c r="N6" s="103">
        <f>დაშვებები!N29</f>
        <v>713326.84194642468</v>
      </c>
      <c r="O6" s="103">
        <f>დაშვებები!O29</f>
        <v>734726.64720481739</v>
      </c>
      <c r="P6" s="103">
        <f>დაშვებები!P29</f>
        <v>756768.44662096188</v>
      </c>
      <c r="Q6" s="103">
        <f>დაშვებები!Q29</f>
        <v>779471.50001959072</v>
      </c>
      <c r="R6" s="103">
        <f>დაშვებები!R29</f>
        <v>802855.64502017852</v>
      </c>
      <c r="S6" s="103">
        <f>დაშვებები!S29</f>
        <v>826941.31437078386</v>
      </c>
      <c r="T6" s="52">
        <f>დაშვებები!T29</f>
        <v>0</v>
      </c>
      <c r="U6" s="52">
        <f>დაშვებები!U29</f>
        <v>0</v>
      </c>
      <c r="V6" s="52">
        <f>დაშვებები!V29</f>
        <v>0</v>
      </c>
      <c r="W6" s="52">
        <f>დაშვებები!W29</f>
        <v>0</v>
      </c>
      <c r="X6" s="52">
        <f>დაშვებები!X29</f>
        <v>0</v>
      </c>
      <c r="Y6" s="52">
        <f>დაშვებები!Y29</f>
        <v>0</v>
      </c>
    </row>
    <row r="7" spans="2:25" x14ac:dyDescent="0.2">
      <c r="B7" s="13">
        <v>2</v>
      </c>
      <c r="C7" s="35" t="s">
        <v>21</v>
      </c>
      <c r="D7" s="105">
        <f t="shared" ref="D7:S7" si="0">SUM(D6:D6)</f>
        <v>0</v>
      </c>
      <c r="E7" s="105">
        <f t="shared" si="0"/>
        <v>580000</v>
      </c>
      <c r="F7" s="105">
        <f t="shared" si="0"/>
        <v>580000</v>
      </c>
      <c r="G7" s="105">
        <f t="shared" si="0"/>
        <v>580000</v>
      </c>
      <c r="H7" s="105">
        <f t="shared" si="0"/>
        <v>597400</v>
      </c>
      <c r="I7" s="105">
        <f t="shared" si="0"/>
        <v>615322</v>
      </c>
      <c r="J7" s="105">
        <f t="shared" si="0"/>
        <v>633781.66</v>
      </c>
      <c r="K7" s="105">
        <f t="shared" si="0"/>
        <v>652795.10980000009</v>
      </c>
      <c r="L7" s="105">
        <f t="shared" si="0"/>
        <v>672378.96309400012</v>
      </c>
      <c r="M7" s="105">
        <f t="shared" si="0"/>
        <v>692550.33198682009</v>
      </c>
      <c r="N7" s="105">
        <f t="shared" si="0"/>
        <v>713326.84194642468</v>
      </c>
      <c r="O7" s="105">
        <f t="shared" si="0"/>
        <v>734726.64720481739</v>
      </c>
      <c r="P7" s="105">
        <f t="shared" si="0"/>
        <v>756768.44662096188</v>
      </c>
      <c r="Q7" s="105">
        <f t="shared" si="0"/>
        <v>779471.50001959072</v>
      </c>
      <c r="R7" s="105">
        <f t="shared" si="0"/>
        <v>802855.64502017852</v>
      </c>
      <c r="S7" s="105">
        <f t="shared" si="0"/>
        <v>826941.31437078386</v>
      </c>
      <c r="T7" s="55"/>
      <c r="U7" s="55"/>
      <c r="V7" s="55"/>
      <c r="W7" s="55"/>
      <c r="X7" s="55"/>
      <c r="Y7" s="55"/>
    </row>
    <row r="8" spans="2:25" x14ac:dyDescent="0.2">
      <c r="D8" s="55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5"/>
      <c r="U8" s="55"/>
      <c r="V8" s="55"/>
      <c r="W8" s="55"/>
      <c r="X8" s="55"/>
      <c r="Y8" s="55"/>
    </row>
    <row r="9" spans="2:25" x14ac:dyDescent="0.2">
      <c r="C9" s="44" t="s">
        <v>36</v>
      </c>
      <c r="D9" s="56"/>
      <c r="E9" s="104">
        <f>AVERAGE(D7:S7)</f>
        <v>638644.90375397343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5"/>
      <c r="U9" s="55"/>
      <c r="V9" s="55"/>
      <c r="W9" s="55"/>
      <c r="X9" s="55"/>
      <c r="Y9" s="55"/>
    </row>
    <row r="10" spans="2:25" x14ac:dyDescent="0.2">
      <c r="D10" s="55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5"/>
      <c r="U10" s="55"/>
      <c r="V10" s="55"/>
      <c r="W10" s="55"/>
      <c r="X10" s="55"/>
      <c r="Y10" s="55"/>
    </row>
    <row r="11" spans="2:25" x14ac:dyDescent="0.2">
      <c r="D11" s="55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5"/>
      <c r="U11" s="55"/>
      <c r="V11" s="55"/>
      <c r="W11" s="55"/>
      <c r="X11" s="55"/>
      <c r="Y11" s="55"/>
    </row>
    <row r="12" spans="2:25" x14ac:dyDescent="0.2"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2:25" x14ac:dyDescent="0.2"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2:25" x14ac:dyDescent="0.2"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2:25" x14ac:dyDescent="0.2"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</sheetData>
  <mergeCells count="2">
    <mergeCell ref="B2:S2"/>
    <mergeCell ref="B3:S3"/>
  </mergeCells>
  <pageMargins left="0.25" right="0.25" top="0.25" bottom="0.25" header="0" footer="0"/>
  <pageSetup scale="5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3"/>
  <sheetViews>
    <sheetView view="pageBreakPreview" topLeftCell="B1" zoomScale="90" zoomScaleNormal="100" zoomScaleSheetLayoutView="90" workbookViewId="0">
      <selection activeCell="E31" sqref="E31"/>
    </sheetView>
  </sheetViews>
  <sheetFormatPr defaultRowHeight="12.75" x14ac:dyDescent="0.2"/>
  <cols>
    <col min="3" max="3" width="67.7109375" customWidth="1"/>
    <col min="4" max="4" width="18.7109375" customWidth="1"/>
    <col min="5" max="9" width="13" bestFit="1" customWidth="1"/>
    <col min="10" max="10" width="12.28515625" bestFit="1" customWidth="1"/>
    <col min="11" max="17" width="13" bestFit="1" customWidth="1"/>
    <col min="18" max="18" width="12.28515625" bestFit="1" customWidth="1"/>
    <col min="19" max="19" width="13" bestFit="1" customWidth="1"/>
    <col min="20" max="23" width="12.28515625" hidden="1" customWidth="1"/>
    <col min="24" max="24" width="13" hidden="1" customWidth="1"/>
    <col min="25" max="25" width="12.140625" hidden="1" customWidth="1"/>
  </cols>
  <sheetData>
    <row r="2" spans="2:26" ht="21" hidden="1" x14ac:dyDescent="0.35">
      <c r="C2" s="47" t="s">
        <v>38</v>
      </c>
      <c r="D2" s="47"/>
    </row>
    <row r="3" spans="2:26" hidden="1" x14ac:dyDescent="0.2">
      <c r="B3" s="1" t="s">
        <v>1</v>
      </c>
      <c r="C3" s="4" t="s">
        <v>22</v>
      </c>
      <c r="D3" s="4">
        <v>2020</v>
      </c>
      <c r="E3" s="14">
        <v>2021</v>
      </c>
      <c r="F3" s="26">
        <v>2022</v>
      </c>
      <c r="G3" s="14">
        <v>2023</v>
      </c>
      <c r="H3" s="26">
        <v>2024</v>
      </c>
      <c r="I3" s="14">
        <v>2025</v>
      </c>
      <c r="J3" s="26">
        <v>2026</v>
      </c>
      <c r="K3" s="14">
        <v>2027</v>
      </c>
      <c r="L3" s="26">
        <v>2028</v>
      </c>
      <c r="M3" s="14">
        <v>2029</v>
      </c>
      <c r="N3" s="26">
        <v>2030</v>
      </c>
      <c r="O3" s="14">
        <v>2031</v>
      </c>
      <c r="P3" s="26">
        <v>2032</v>
      </c>
      <c r="Q3" s="14">
        <v>2033</v>
      </c>
      <c r="R3" s="26">
        <v>2034</v>
      </c>
      <c r="S3" s="14">
        <v>2035</v>
      </c>
      <c r="T3" s="26">
        <v>2036</v>
      </c>
      <c r="U3" s="14">
        <v>2037</v>
      </c>
      <c r="V3" s="26">
        <v>2038</v>
      </c>
      <c r="W3" s="14">
        <v>2039</v>
      </c>
      <c r="X3" s="26">
        <v>2040</v>
      </c>
    </row>
    <row r="4" spans="2:26" hidden="1" x14ac:dyDescent="0.2">
      <c r="B4" s="45">
        <v>1</v>
      </c>
      <c r="C4" s="36" t="s">
        <v>11</v>
      </c>
      <c r="D4" s="60" t="e">
        <f>დაშვებები!#REF!</f>
        <v>#REF!</v>
      </c>
      <c r="E4" s="60" t="e">
        <f>დაშვებები!#REF!</f>
        <v>#REF!</v>
      </c>
      <c r="F4" s="60" t="e">
        <f>დაშვებები!#REF!</f>
        <v>#REF!</v>
      </c>
      <c r="G4" s="60" t="e">
        <f>დაშვებები!#REF!</f>
        <v>#REF!</v>
      </c>
      <c r="H4" s="60" t="e">
        <f>დაშვებები!#REF!</f>
        <v>#REF!</v>
      </c>
      <c r="I4" s="60" t="e">
        <f>დაშვებები!#REF!</f>
        <v>#REF!</v>
      </c>
      <c r="J4" s="60" t="e">
        <f>დაშვებები!#REF!</f>
        <v>#REF!</v>
      </c>
      <c r="K4" s="60" t="e">
        <f>დაშვებები!#REF!</f>
        <v>#REF!</v>
      </c>
      <c r="L4" s="60" t="e">
        <f>დაშვებები!#REF!</f>
        <v>#REF!</v>
      </c>
      <c r="M4" s="60" t="e">
        <f>დაშვებები!#REF!</f>
        <v>#REF!</v>
      </c>
      <c r="N4" s="60" t="e">
        <f>დაშვებები!#REF!</f>
        <v>#REF!</v>
      </c>
      <c r="O4" s="60" t="e">
        <f>დაშვებები!#REF!</f>
        <v>#REF!</v>
      </c>
      <c r="P4" s="60" t="e">
        <f>დაშვებები!#REF!</f>
        <v>#REF!</v>
      </c>
      <c r="Q4" s="60" t="e">
        <f>დაშვებები!#REF!</f>
        <v>#REF!</v>
      </c>
      <c r="R4" s="60" t="e">
        <f>დაშვებები!#REF!</f>
        <v>#REF!</v>
      </c>
      <c r="S4" s="60" t="e">
        <f>დაშვებები!#REF!</f>
        <v>#REF!</v>
      </c>
      <c r="T4" s="60" t="e">
        <f>დაშვებები!#REF!</f>
        <v>#REF!</v>
      </c>
      <c r="U4" s="60" t="e">
        <f>დაშვებები!#REF!</f>
        <v>#REF!</v>
      </c>
      <c r="V4" s="60" t="e">
        <f>დაშვებები!#REF!</f>
        <v>#REF!</v>
      </c>
      <c r="W4" s="60" t="e">
        <f>დაშვებები!#REF!</f>
        <v>#REF!</v>
      </c>
      <c r="X4" s="60" t="e">
        <f>დაშვებები!#REF!</f>
        <v>#REF!</v>
      </c>
    </row>
    <row r="5" spans="2:26" hidden="1" x14ac:dyDescent="0.2">
      <c r="B5" s="45">
        <v>2</v>
      </c>
      <c r="C5" s="36" t="s">
        <v>13</v>
      </c>
      <c r="D5" s="60" t="e">
        <f>დაშვებები!#REF!</f>
        <v>#REF!</v>
      </c>
      <c r="E5" s="60" t="e">
        <f>დაშვებები!#REF!</f>
        <v>#REF!</v>
      </c>
      <c r="F5" s="60" t="e">
        <f>დაშვებები!#REF!</f>
        <v>#REF!</v>
      </c>
      <c r="G5" s="60" t="e">
        <f>დაშვებები!#REF!</f>
        <v>#REF!</v>
      </c>
      <c r="H5" s="60" t="e">
        <f>დაშვებები!#REF!</f>
        <v>#REF!</v>
      </c>
      <c r="I5" s="60" t="e">
        <f>დაშვებები!#REF!</f>
        <v>#REF!</v>
      </c>
      <c r="J5" s="60" t="e">
        <f>დაშვებები!#REF!</f>
        <v>#REF!</v>
      </c>
      <c r="K5" s="60" t="e">
        <f>დაშვებები!#REF!</f>
        <v>#REF!</v>
      </c>
      <c r="L5" s="60" t="e">
        <f>დაშვებები!#REF!</f>
        <v>#REF!</v>
      </c>
      <c r="M5" s="60" t="e">
        <f>დაშვებები!#REF!</f>
        <v>#REF!</v>
      </c>
      <c r="N5" s="60" t="e">
        <f>დაშვებები!#REF!</f>
        <v>#REF!</v>
      </c>
      <c r="O5" s="60" t="e">
        <f>დაშვებები!#REF!</f>
        <v>#REF!</v>
      </c>
      <c r="P5" s="60" t="e">
        <f>დაშვებები!#REF!</f>
        <v>#REF!</v>
      </c>
      <c r="Q5" s="60" t="e">
        <f>დაშვებები!#REF!</f>
        <v>#REF!</v>
      </c>
      <c r="R5" s="60" t="e">
        <f>დაშვებები!#REF!</f>
        <v>#REF!</v>
      </c>
      <c r="S5" s="60" t="e">
        <f>დაშვებები!#REF!</f>
        <v>#REF!</v>
      </c>
      <c r="T5" s="60" t="e">
        <f>დაშვებები!#REF!</f>
        <v>#REF!</v>
      </c>
      <c r="U5" s="60" t="e">
        <f>დაშვებები!#REF!</f>
        <v>#REF!</v>
      </c>
      <c r="V5" s="60" t="e">
        <f>დაშვებები!#REF!</f>
        <v>#REF!</v>
      </c>
      <c r="W5" s="60" t="e">
        <f>დაშვებები!#REF!</f>
        <v>#REF!</v>
      </c>
      <c r="X5" s="60" t="e">
        <f>დაშვებები!#REF!</f>
        <v>#REF!</v>
      </c>
    </row>
    <row r="6" spans="2:26" hidden="1" x14ac:dyDescent="0.2">
      <c r="B6" s="45">
        <v>3</v>
      </c>
      <c r="C6" s="36" t="s">
        <v>12</v>
      </c>
      <c r="D6" s="60" t="e">
        <f>დაშვებები!#REF!</f>
        <v>#REF!</v>
      </c>
      <c r="E6" s="60" t="e">
        <f>დაშვებები!#REF!</f>
        <v>#REF!</v>
      </c>
      <c r="F6" s="60" t="e">
        <f>დაშვებები!#REF!</f>
        <v>#REF!</v>
      </c>
      <c r="G6" s="60" t="e">
        <f>დაშვებები!#REF!</f>
        <v>#REF!</v>
      </c>
      <c r="H6" s="60" t="e">
        <f>დაშვებები!#REF!</f>
        <v>#REF!</v>
      </c>
      <c r="I6" s="60" t="e">
        <f>დაშვებები!#REF!</f>
        <v>#REF!</v>
      </c>
      <c r="J6" s="60" t="e">
        <f>დაშვებები!#REF!</f>
        <v>#REF!</v>
      </c>
      <c r="K6" s="60" t="e">
        <f>დაშვებები!#REF!</f>
        <v>#REF!</v>
      </c>
      <c r="L6" s="60" t="e">
        <f>დაშვებები!#REF!</f>
        <v>#REF!</v>
      </c>
      <c r="M6" s="60" t="e">
        <f>დაშვებები!#REF!</f>
        <v>#REF!</v>
      </c>
      <c r="N6" s="60" t="e">
        <f>დაშვებები!#REF!</f>
        <v>#REF!</v>
      </c>
      <c r="O6" s="60" t="e">
        <f>დაშვებები!#REF!</f>
        <v>#REF!</v>
      </c>
      <c r="P6" s="60" t="e">
        <f>დაშვებები!#REF!</f>
        <v>#REF!</v>
      </c>
      <c r="Q6" s="60" t="e">
        <f>დაშვებები!#REF!</f>
        <v>#REF!</v>
      </c>
      <c r="R6" s="60" t="e">
        <f>დაშვებები!#REF!</f>
        <v>#REF!</v>
      </c>
      <c r="S6" s="60" t="e">
        <f>დაშვებები!#REF!</f>
        <v>#REF!</v>
      </c>
      <c r="T6" s="60" t="e">
        <f>დაშვებები!#REF!</f>
        <v>#REF!</v>
      </c>
      <c r="U6" s="60" t="e">
        <f>დაშვებები!#REF!</f>
        <v>#REF!</v>
      </c>
      <c r="V6" s="60" t="e">
        <f>დაშვებები!#REF!</f>
        <v>#REF!</v>
      </c>
      <c r="W6" s="60" t="e">
        <f>დაშვებები!#REF!</f>
        <v>#REF!</v>
      </c>
      <c r="X6" s="60" t="e">
        <f>დაშვებები!#REF!</f>
        <v>#REF!</v>
      </c>
    </row>
    <row r="7" spans="2:26" hidden="1" x14ac:dyDescent="0.2">
      <c r="B7" s="45">
        <v>4</v>
      </c>
      <c r="C7" s="36" t="s">
        <v>8</v>
      </c>
      <c r="D7" s="60" t="e">
        <f>დაშვებები!#REF!</f>
        <v>#REF!</v>
      </c>
      <c r="E7" s="60" t="e">
        <f>დაშვებები!#REF!</f>
        <v>#REF!</v>
      </c>
      <c r="F7" s="60" t="e">
        <f>დაშვებები!#REF!</f>
        <v>#REF!</v>
      </c>
      <c r="G7" s="60" t="e">
        <f>დაშვებები!#REF!</f>
        <v>#REF!</v>
      </c>
      <c r="H7" s="60" t="e">
        <f>დაშვებები!#REF!</f>
        <v>#REF!</v>
      </c>
      <c r="I7" s="60" t="e">
        <f>დაშვებები!#REF!</f>
        <v>#REF!</v>
      </c>
      <c r="J7" s="60" t="e">
        <f>დაშვებები!#REF!</f>
        <v>#REF!</v>
      </c>
      <c r="K7" s="60" t="e">
        <f>დაშვებები!#REF!</f>
        <v>#REF!</v>
      </c>
      <c r="L7" s="60" t="e">
        <f>დაშვებები!#REF!</f>
        <v>#REF!</v>
      </c>
      <c r="M7" s="60" t="e">
        <f>დაშვებები!#REF!</f>
        <v>#REF!</v>
      </c>
      <c r="N7" s="60" t="e">
        <f>დაშვებები!#REF!</f>
        <v>#REF!</v>
      </c>
      <c r="O7" s="60" t="e">
        <f>დაშვებები!#REF!</f>
        <v>#REF!</v>
      </c>
      <c r="P7" s="60" t="e">
        <f>დაშვებები!#REF!</f>
        <v>#REF!</v>
      </c>
      <c r="Q7" s="60" t="e">
        <f>დაშვებები!#REF!</f>
        <v>#REF!</v>
      </c>
      <c r="R7" s="60" t="e">
        <f>დაშვებები!#REF!</f>
        <v>#REF!</v>
      </c>
      <c r="S7" s="60" t="e">
        <f>დაშვებები!#REF!</f>
        <v>#REF!</v>
      </c>
      <c r="T7" s="60" t="e">
        <f>დაშვებები!#REF!</f>
        <v>#REF!</v>
      </c>
      <c r="U7" s="60" t="e">
        <f>დაშვებები!#REF!</f>
        <v>#REF!</v>
      </c>
      <c r="V7" s="60" t="e">
        <f>დაშვებები!#REF!</f>
        <v>#REF!</v>
      </c>
      <c r="W7" s="60" t="e">
        <f>დაშვებები!#REF!</f>
        <v>#REF!</v>
      </c>
      <c r="X7" s="60" t="e">
        <f>დაშვებები!#REF!</f>
        <v>#REF!</v>
      </c>
    </row>
    <row r="8" spans="2:26" hidden="1" x14ac:dyDescent="0.2">
      <c r="B8" s="45">
        <v>5</v>
      </c>
      <c r="C8" s="36" t="s">
        <v>2</v>
      </c>
      <c r="D8" s="60" t="e">
        <f>დაშვებები!#REF!</f>
        <v>#REF!</v>
      </c>
      <c r="E8" s="60" t="e">
        <f>დაშვებები!#REF!</f>
        <v>#REF!</v>
      </c>
      <c r="F8" s="60" t="e">
        <f>დაშვებები!#REF!</f>
        <v>#REF!</v>
      </c>
      <c r="G8" s="60" t="e">
        <f>დაშვებები!#REF!</f>
        <v>#REF!</v>
      </c>
      <c r="H8" s="60" t="e">
        <f>დაშვებები!#REF!</f>
        <v>#REF!</v>
      </c>
      <c r="I8" s="60" t="e">
        <f>დაშვებები!#REF!</f>
        <v>#REF!</v>
      </c>
      <c r="J8" s="60" t="e">
        <f>დაშვებები!#REF!</f>
        <v>#REF!</v>
      </c>
      <c r="K8" s="60" t="e">
        <f>დაშვებები!#REF!</f>
        <v>#REF!</v>
      </c>
      <c r="L8" s="60" t="e">
        <f>დაშვებები!#REF!</f>
        <v>#REF!</v>
      </c>
      <c r="M8" s="60" t="e">
        <f>დაშვებები!#REF!</f>
        <v>#REF!</v>
      </c>
      <c r="N8" s="60" t="e">
        <f>დაშვებები!#REF!</f>
        <v>#REF!</v>
      </c>
      <c r="O8" s="60" t="e">
        <f>დაშვებები!#REF!</f>
        <v>#REF!</v>
      </c>
      <c r="P8" s="60" t="e">
        <f>დაშვებები!#REF!</f>
        <v>#REF!</v>
      </c>
      <c r="Q8" s="60" t="e">
        <f>დაშვებები!#REF!</f>
        <v>#REF!</v>
      </c>
      <c r="R8" s="60" t="e">
        <f>დაშვებები!#REF!</f>
        <v>#REF!</v>
      </c>
      <c r="S8" s="60" t="e">
        <f>დაშვებები!#REF!</f>
        <v>#REF!</v>
      </c>
      <c r="T8" s="60" t="e">
        <f>დაშვებები!#REF!</f>
        <v>#REF!</v>
      </c>
      <c r="U8" s="60" t="e">
        <f>დაშვებები!#REF!</f>
        <v>#REF!</v>
      </c>
      <c r="V8" s="60" t="e">
        <f>დაშვებები!#REF!</f>
        <v>#REF!</v>
      </c>
      <c r="W8" s="60" t="e">
        <f>დაშვებები!#REF!</f>
        <v>#REF!</v>
      </c>
      <c r="X8" s="60" t="e">
        <f>დაშვებები!#REF!</f>
        <v>#REF!</v>
      </c>
    </row>
    <row r="9" spans="2:26" hidden="1" x14ac:dyDescent="0.2">
      <c r="B9" s="5">
        <v>6</v>
      </c>
      <c r="C9" s="6" t="s">
        <v>3</v>
      </c>
      <c r="D9" s="61" t="e">
        <f t="shared" ref="D9:X9" si="0">SUM(D4:D8)</f>
        <v>#REF!</v>
      </c>
      <c r="E9" s="61" t="e">
        <f t="shared" si="0"/>
        <v>#REF!</v>
      </c>
      <c r="F9" s="61" t="e">
        <f t="shared" si="0"/>
        <v>#REF!</v>
      </c>
      <c r="G9" s="61" t="e">
        <f t="shared" si="0"/>
        <v>#REF!</v>
      </c>
      <c r="H9" s="61" t="e">
        <f t="shared" si="0"/>
        <v>#REF!</v>
      </c>
      <c r="I9" s="61" t="e">
        <f t="shared" si="0"/>
        <v>#REF!</v>
      </c>
      <c r="J9" s="61" t="e">
        <f t="shared" si="0"/>
        <v>#REF!</v>
      </c>
      <c r="K9" s="61" t="e">
        <f t="shared" si="0"/>
        <v>#REF!</v>
      </c>
      <c r="L9" s="61" t="e">
        <f t="shared" si="0"/>
        <v>#REF!</v>
      </c>
      <c r="M9" s="61" t="e">
        <f t="shared" si="0"/>
        <v>#REF!</v>
      </c>
      <c r="N9" s="61" t="e">
        <f t="shared" si="0"/>
        <v>#REF!</v>
      </c>
      <c r="O9" s="61" t="e">
        <f t="shared" si="0"/>
        <v>#REF!</v>
      </c>
      <c r="P9" s="61" t="e">
        <f t="shared" si="0"/>
        <v>#REF!</v>
      </c>
      <c r="Q9" s="61" t="e">
        <f t="shared" si="0"/>
        <v>#REF!</v>
      </c>
      <c r="R9" s="61" t="e">
        <f t="shared" si="0"/>
        <v>#REF!</v>
      </c>
      <c r="S9" s="61" t="e">
        <f t="shared" si="0"/>
        <v>#REF!</v>
      </c>
      <c r="T9" s="61" t="e">
        <f t="shared" si="0"/>
        <v>#REF!</v>
      </c>
      <c r="U9" s="61" t="e">
        <f t="shared" si="0"/>
        <v>#REF!</v>
      </c>
      <c r="V9" s="61" t="e">
        <f t="shared" si="0"/>
        <v>#REF!</v>
      </c>
      <c r="W9" s="61" t="e">
        <f t="shared" si="0"/>
        <v>#REF!</v>
      </c>
      <c r="X9" s="61" t="e">
        <f t="shared" si="0"/>
        <v>#REF!</v>
      </c>
    </row>
    <row r="10" spans="2:26" hidden="1" x14ac:dyDescent="0.2"/>
    <row r="11" spans="2:26" hidden="1" x14ac:dyDescent="0.2">
      <c r="C11" t="s">
        <v>35</v>
      </c>
      <c r="E11" s="62" t="e">
        <f>AVERAGE(D9:S9)</f>
        <v>#REF!</v>
      </c>
    </row>
    <row r="12" spans="2:26" ht="21" hidden="1" x14ac:dyDescent="0.35">
      <c r="C12" s="47"/>
      <c r="D12" s="47"/>
    </row>
    <row r="13" spans="2:26" ht="18.75" hidden="1" x14ac:dyDescent="0.3">
      <c r="C13" s="46" t="s">
        <v>37</v>
      </c>
      <c r="D13" s="46"/>
    </row>
    <row r="14" spans="2:26" hidden="1" x14ac:dyDescent="0.2">
      <c r="B14" s="1" t="s">
        <v>1</v>
      </c>
      <c r="C14" s="4" t="s">
        <v>22</v>
      </c>
      <c r="D14" s="4">
        <v>2020</v>
      </c>
      <c r="E14" s="14">
        <v>2021</v>
      </c>
      <c r="F14" s="26">
        <v>2022</v>
      </c>
      <c r="G14" s="14">
        <v>2023</v>
      </c>
      <c r="H14" s="26">
        <v>2024</v>
      </c>
      <c r="I14" s="14">
        <v>2025</v>
      </c>
      <c r="J14" s="26">
        <v>2026</v>
      </c>
      <c r="K14" s="14">
        <v>2027</v>
      </c>
      <c r="L14" s="26">
        <v>2028</v>
      </c>
      <c r="M14" s="14">
        <v>2029</v>
      </c>
      <c r="N14" s="26">
        <v>2030</v>
      </c>
      <c r="O14" s="14">
        <v>2031</v>
      </c>
      <c r="P14" s="26">
        <v>2032</v>
      </c>
      <c r="Q14" s="14">
        <v>2033</v>
      </c>
      <c r="R14" s="26">
        <v>2034</v>
      </c>
      <c r="S14" s="14">
        <v>2035</v>
      </c>
      <c r="T14" s="26">
        <v>2036</v>
      </c>
      <c r="U14" s="14">
        <v>2037</v>
      </c>
      <c r="V14" s="26">
        <v>2038</v>
      </c>
      <c r="W14" s="14">
        <v>2039</v>
      </c>
      <c r="X14" s="26">
        <v>2040</v>
      </c>
      <c r="Y14" s="14">
        <v>2041</v>
      </c>
    </row>
    <row r="15" spans="2:26" hidden="1" x14ac:dyDescent="0.2">
      <c r="B15" s="45">
        <v>1</v>
      </c>
      <c r="C15" s="36" t="s">
        <v>11</v>
      </c>
      <c r="D15" s="59"/>
      <c r="E15" s="63" t="e">
        <f>დაშვებები!#REF!</f>
        <v>#REF!</v>
      </c>
      <c r="F15" s="63" t="e">
        <f>დაშვებები!#REF!</f>
        <v>#REF!</v>
      </c>
      <c r="G15" s="63" t="e">
        <f>დაშვებები!#REF!</f>
        <v>#REF!</v>
      </c>
      <c r="H15" s="63" t="e">
        <f>დაშვებები!#REF!</f>
        <v>#REF!</v>
      </c>
      <c r="I15" s="63" t="e">
        <f>დაშვებები!#REF!</f>
        <v>#REF!</v>
      </c>
      <c r="J15" s="63" t="e">
        <f>დაშვებები!#REF!</f>
        <v>#REF!</v>
      </c>
      <c r="K15" s="63" t="e">
        <f>დაშვებები!#REF!</f>
        <v>#REF!</v>
      </c>
      <c r="L15" s="63" t="e">
        <f>დაშვებები!#REF!</f>
        <v>#REF!</v>
      </c>
      <c r="M15" s="63" t="e">
        <f>დაშვებები!#REF!</f>
        <v>#REF!</v>
      </c>
      <c r="N15" s="63" t="e">
        <f>დაშვებები!#REF!</f>
        <v>#REF!</v>
      </c>
      <c r="O15" s="63" t="e">
        <f>დაშვებები!#REF!</f>
        <v>#REF!</v>
      </c>
      <c r="P15" s="63" t="e">
        <f>დაშვებები!#REF!</f>
        <v>#REF!</v>
      </c>
      <c r="Q15" s="63" t="e">
        <f>დაშვებები!#REF!</f>
        <v>#REF!</v>
      </c>
      <c r="R15" s="63" t="e">
        <f>დაშვებები!#REF!</f>
        <v>#REF!</v>
      </c>
      <c r="S15" s="63" t="e">
        <f>დაშვებები!#REF!</f>
        <v>#REF!</v>
      </c>
      <c r="T15" s="63" t="e">
        <f>დაშვებები!#REF!</f>
        <v>#REF!</v>
      </c>
      <c r="U15" s="63" t="e">
        <f>დაშვებები!#REF!</f>
        <v>#REF!</v>
      </c>
      <c r="V15" s="63" t="e">
        <f>დაშვებები!#REF!</f>
        <v>#REF!</v>
      </c>
      <c r="W15" s="63" t="e">
        <f>დაშვებები!#REF!</f>
        <v>#REF!</v>
      </c>
      <c r="X15" s="63" t="e">
        <f>დაშვებები!#REF!</f>
        <v>#REF!</v>
      </c>
      <c r="Y15" s="63" t="e">
        <f>დაშვებები!#REF!</f>
        <v>#REF!</v>
      </c>
      <c r="Z15" s="58"/>
    </row>
    <row r="16" spans="2:26" hidden="1" x14ac:dyDescent="0.2">
      <c r="B16" s="45">
        <v>2</v>
      </c>
      <c r="C16" s="36" t="s">
        <v>13</v>
      </c>
      <c r="D16" s="59"/>
      <c r="E16" s="63" t="e">
        <f>დაშვებები!#REF!</f>
        <v>#REF!</v>
      </c>
      <c r="F16" s="63" t="e">
        <f>დაშვებები!#REF!</f>
        <v>#REF!</v>
      </c>
      <c r="G16" s="63" t="e">
        <f>დაშვებები!#REF!</f>
        <v>#REF!</v>
      </c>
      <c r="H16" s="63" t="e">
        <f>დაშვებები!#REF!</f>
        <v>#REF!</v>
      </c>
      <c r="I16" s="63" t="e">
        <f>დაშვებები!#REF!</f>
        <v>#REF!</v>
      </c>
      <c r="J16" s="63" t="e">
        <f>დაშვებები!#REF!</f>
        <v>#REF!</v>
      </c>
      <c r="K16" s="63" t="e">
        <f>დაშვებები!#REF!</f>
        <v>#REF!</v>
      </c>
      <c r="L16" s="63" t="e">
        <f>დაშვებები!#REF!</f>
        <v>#REF!</v>
      </c>
      <c r="M16" s="63" t="e">
        <f>დაშვებები!#REF!</f>
        <v>#REF!</v>
      </c>
      <c r="N16" s="63" t="e">
        <f>დაშვებები!#REF!</f>
        <v>#REF!</v>
      </c>
      <c r="O16" s="63" t="e">
        <f>დაშვებები!#REF!</f>
        <v>#REF!</v>
      </c>
      <c r="P16" s="63" t="e">
        <f>დაშვებები!#REF!</f>
        <v>#REF!</v>
      </c>
      <c r="Q16" s="63" t="e">
        <f>დაშვებები!#REF!</f>
        <v>#REF!</v>
      </c>
      <c r="R16" s="63" t="e">
        <f>დაშვებები!#REF!</f>
        <v>#REF!</v>
      </c>
      <c r="S16" s="63" t="e">
        <f>დაშვებები!#REF!</f>
        <v>#REF!</v>
      </c>
      <c r="T16" s="63" t="e">
        <f>დაშვებები!#REF!</f>
        <v>#REF!</v>
      </c>
      <c r="U16" s="63" t="e">
        <f>დაშვებები!#REF!</f>
        <v>#REF!</v>
      </c>
      <c r="V16" s="63" t="e">
        <f>დაშვებები!#REF!</f>
        <v>#REF!</v>
      </c>
      <c r="W16" s="63" t="e">
        <f>დაშვებები!#REF!</f>
        <v>#REF!</v>
      </c>
      <c r="X16" s="63" t="e">
        <f>დაშვებები!#REF!</f>
        <v>#REF!</v>
      </c>
      <c r="Y16" s="63" t="e">
        <f>დაშვებები!#REF!</f>
        <v>#REF!</v>
      </c>
      <c r="Z16" s="58"/>
    </row>
    <row r="17" spans="2:26" hidden="1" x14ac:dyDescent="0.2">
      <c r="B17" s="45">
        <v>3</v>
      </c>
      <c r="C17" s="36" t="s">
        <v>12</v>
      </c>
      <c r="D17" s="59"/>
      <c r="E17" s="63" t="e">
        <f>დაშვებები!#REF!</f>
        <v>#REF!</v>
      </c>
      <c r="F17" s="63" t="e">
        <f>დაშვებები!#REF!</f>
        <v>#REF!</v>
      </c>
      <c r="G17" s="63" t="e">
        <f>დაშვებები!#REF!</f>
        <v>#REF!</v>
      </c>
      <c r="H17" s="63" t="e">
        <f>დაშვებები!#REF!</f>
        <v>#REF!</v>
      </c>
      <c r="I17" s="63" t="e">
        <f>დაშვებები!#REF!</f>
        <v>#REF!</v>
      </c>
      <c r="J17" s="63" t="e">
        <f>დაშვებები!#REF!</f>
        <v>#REF!</v>
      </c>
      <c r="K17" s="63" t="e">
        <f>დაშვებები!#REF!</f>
        <v>#REF!</v>
      </c>
      <c r="L17" s="63" t="e">
        <f>დაშვებები!#REF!</f>
        <v>#REF!</v>
      </c>
      <c r="M17" s="63" t="e">
        <f>დაშვებები!#REF!</f>
        <v>#REF!</v>
      </c>
      <c r="N17" s="63" t="e">
        <f>დაშვებები!#REF!</f>
        <v>#REF!</v>
      </c>
      <c r="O17" s="63" t="e">
        <f>დაშვებები!#REF!</f>
        <v>#REF!</v>
      </c>
      <c r="P17" s="63" t="e">
        <f>დაშვებები!#REF!</f>
        <v>#REF!</v>
      </c>
      <c r="Q17" s="63" t="e">
        <f>დაშვებები!#REF!</f>
        <v>#REF!</v>
      </c>
      <c r="R17" s="63" t="e">
        <f>დაშვებები!#REF!</f>
        <v>#REF!</v>
      </c>
      <c r="S17" s="63" t="e">
        <f>დაშვებები!#REF!</f>
        <v>#REF!</v>
      </c>
      <c r="T17" s="63" t="e">
        <f>დაშვებები!#REF!</f>
        <v>#REF!</v>
      </c>
      <c r="U17" s="63" t="e">
        <f>დაშვებები!#REF!</f>
        <v>#REF!</v>
      </c>
      <c r="V17" s="63" t="e">
        <f>დაშვებები!#REF!</f>
        <v>#REF!</v>
      </c>
      <c r="W17" s="63" t="e">
        <f>დაშვებები!#REF!</f>
        <v>#REF!</v>
      </c>
      <c r="X17" s="63" t="e">
        <f>დაშვებები!#REF!</f>
        <v>#REF!</v>
      </c>
      <c r="Y17" s="63" t="e">
        <f>დაშვებები!#REF!</f>
        <v>#REF!</v>
      </c>
      <c r="Z17" s="58"/>
    </row>
    <row r="18" spans="2:26" hidden="1" x14ac:dyDescent="0.2">
      <c r="B18" s="45">
        <v>4</v>
      </c>
      <c r="C18" s="36" t="s">
        <v>8</v>
      </c>
      <c r="D18" s="59"/>
      <c r="E18" s="63" t="e">
        <f>დაშვებები!#REF!</f>
        <v>#REF!</v>
      </c>
      <c r="F18" s="63" t="e">
        <f>დაშვებები!#REF!</f>
        <v>#REF!</v>
      </c>
      <c r="G18" s="63" t="e">
        <f>დაშვებები!#REF!</f>
        <v>#REF!</v>
      </c>
      <c r="H18" s="63" t="e">
        <f>დაშვებები!#REF!</f>
        <v>#REF!</v>
      </c>
      <c r="I18" s="63" t="e">
        <f>დაშვებები!#REF!</f>
        <v>#REF!</v>
      </c>
      <c r="J18" s="63" t="e">
        <f>დაშვებები!#REF!</f>
        <v>#REF!</v>
      </c>
      <c r="K18" s="63" t="e">
        <f>დაშვებები!#REF!</f>
        <v>#REF!</v>
      </c>
      <c r="L18" s="63" t="e">
        <f>დაშვებები!#REF!</f>
        <v>#REF!</v>
      </c>
      <c r="M18" s="63" t="e">
        <f>დაშვებები!#REF!</f>
        <v>#REF!</v>
      </c>
      <c r="N18" s="63" t="e">
        <f>დაშვებები!#REF!</f>
        <v>#REF!</v>
      </c>
      <c r="O18" s="63" t="e">
        <f>დაშვებები!#REF!</f>
        <v>#REF!</v>
      </c>
      <c r="P18" s="63" t="e">
        <f>დაშვებები!#REF!</f>
        <v>#REF!</v>
      </c>
      <c r="Q18" s="63" t="e">
        <f>დაშვებები!#REF!</f>
        <v>#REF!</v>
      </c>
      <c r="R18" s="63" t="e">
        <f>დაშვებები!#REF!</f>
        <v>#REF!</v>
      </c>
      <c r="S18" s="63" t="e">
        <f>დაშვებები!#REF!</f>
        <v>#REF!</v>
      </c>
      <c r="T18" s="63" t="e">
        <f>დაშვებები!#REF!</f>
        <v>#REF!</v>
      </c>
      <c r="U18" s="63" t="e">
        <f>დაშვებები!#REF!</f>
        <v>#REF!</v>
      </c>
      <c r="V18" s="63" t="e">
        <f>დაშვებები!#REF!</f>
        <v>#REF!</v>
      </c>
      <c r="W18" s="63" t="e">
        <f>დაშვებები!#REF!</f>
        <v>#REF!</v>
      </c>
      <c r="X18" s="63" t="e">
        <f>დაშვებები!#REF!</f>
        <v>#REF!</v>
      </c>
      <c r="Y18" s="63" t="e">
        <f>დაშვებები!#REF!</f>
        <v>#REF!</v>
      </c>
      <c r="Z18" s="58"/>
    </row>
    <row r="19" spans="2:26" hidden="1" x14ac:dyDescent="0.2">
      <c r="B19" s="45">
        <v>5</v>
      </c>
      <c r="C19" s="36" t="s">
        <v>2</v>
      </c>
      <c r="D19" s="59"/>
      <c r="E19" s="63" t="e">
        <f>დაშვებები!#REF!</f>
        <v>#REF!</v>
      </c>
      <c r="F19" s="63" t="e">
        <f>დაშვებები!#REF!</f>
        <v>#REF!</v>
      </c>
      <c r="G19" s="63" t="e">
        <f>დაშვებები!#REF!</f>
        <v>#REF!</v>
      </c>
      <c r="H19" s="63" t="e">
        <f>დაშვებები!#REF!</f>
        <v>#REF!</v>
      </c>
      <c r="I19" s="63" t="e">
        <f>დაშვებები!#REF!</f>
        <v>#REF!</v>
      </c>
      <c r="J19" s="63" t="e">
        <f>დაშვებები!#REF!</f>
        <v>#REF!</v>
      </c>
      <c r="K19" s="63" t="e">
        <f>დაშვებები!#REF!</f>
        <v>#REF!</v>
      </c>
      <c r="L19" s="63" t="e">
        <f>დაშვებები!#REF!</f>
        <v>#REF!</v>
      </c>
      <c r="M19" s="63" t="e">
        <f>დაშვებები!#REF!</f>
        <v>#REF!</v>
      </c>
      <c r="N19" s="63" t="e">
        <f>დაშვებები!#REF!</f>
        <v>#REF!</v>
      </c>
      <c r="O19" s="63" t="e">
        <f>დაშვებები!#REF!</f>
        <v>#REF!</v>
      </c>
      <c r="P19" s="63" t="e">
        <f>დაშვებები!#REF!</f>
        <v>#REF!</v>
      </c>
      <c r="Q19" s="63" t="e">
        <f>დაშვებები!#REF!</f>
        <v>#REF!</v>
      </c>
      <c r="R19" s="63" t="e">
        <f>დაშვებები!#REF!</f>
        <v>#REF!</v>
      </c>
      <c r="S19" s="63" t="e">
        <f>დაშვებები!#REF!</f>
        <v>#REF!</v>
      </c>
      <c r="T19" s="63" t="e">
        <f>დაშვებები!#REF!</f>
        <v>#REF!</v>
      </c>
      <c r="U19" s="63" t="e">
        <f>დაშვებები!#REF!</f>
        <v>#REF!</v>
      </c>
      <c r="V19" s="63" t="e">
        <f>დაშვებები!#REF!</f>
        <v>#REF!</v>
      </c>
      <c r="W19" s="63" t="e">
        <f>დაშვებები!#REF!</f>
        <v>#REF!</v>
      </c>
      <c r="X19" s="63" t="e">
        <f>დაშვებები!#REF!</f>
        <v>#REF!</v>
      </c>
      <c r="Y19" s="63" t="e">
        <f>დაშვებები!#REF!</f>
        <v>#REF!</v>
      </c>
      <c r="Z19" s="58"/>
    </row>
    <row r="20" spans="2:26" hidden="1" x14ac:dyDescent="0.2">
      <c r="B20" s="5">
        <v>6</v>
      </c>
      <c r="C20" s="6" t="s">
        <v>3</v>
      </c>
      <c r="D20" s="6"/>
      <c r="E20" s="61" t="e">
        <f t="shared" ref="E20:Y20" si="1">SUM(E15:E19)</f>
        <v>#REF!</v>
      </c>
      <c r="F20" s="61" t="e">
        <f t="shared" si="1"/>
        <v>#REF!</v>
      </c>
      <c r="G20" s="61" t="e">
        <f t="shared" si="1"/>
        <v>#REF!</v>
      </c>
      <c r="H20" s="61" t="e">
        <f t="shared" si="1"/>
        <v>#REF!</v>
      </c>
      <c r="I20" s="61" t="e">
        <f t="shared" si="1"/>
        <v>#REF!</v>
      </c>
      <c r="J20" s="61" t="e">
        <f t="shared" si="1"/>
        <v>#REF!</v>
      </c>
      <c r="K20" s="61" t="e">
        <f t="shared" si="1"/>
        <v>#REF!</v>
      </c>
      <c r="L20" s="61" t="e">
        <f t="shared" si="1"/>
        <v>#REF!</v>
      </c>
      <c r="M20" s="61" t="e">
        <f t="shared" si="1"/>
        <v>#REF!</v>
      </c>
      <c r="N20" s="61" t="e">
        <f t="shared" si="1"/>
        <v>#REF!</v>
      </c>
      <c r="O20" s="61" t="e">
        <f t="shared" si="1"/>
        <v>#REF!</v>
      </c>
      <c r="P20" s="61" t="e">
        <f t="shared" si="1"/>
        <v>#REF!</v>
      </c>
      <c r="Q20" s="61" t="e">
        <f t="shared" si="1"/>
        <v>#REF!</v>
      </c>
      <c r="R20" s="61" t="e">
        <f t="shared" si="1"/>
        <v>#REF!</v>
      </c>
      <c r="S20" s="61" t="e">
        <f t="shared" si="1"/>
        <v>#REF!</v>
      </c>
      <c r="T20" s="61" t="e">
        <f t="shared" si="1"/>
        <v>#REF!</v>
      </c>
      <c r="U20" s="61" t="e">
        <f t="shared" si="1"/>
        <v>#REF!</v>
      </c>
      <c r="V20" s="61" t="e">
        <f t="shared" si="1"/>
        <v>#REF!</v>
      </c>
      <c r="W20" s="61" t="e">
        <f t="shared" si="1"/>
        <v>#REF!</v>
      </c>
      <c r="X20" s="61" t="e">
        <f t="shared" si="1"/>
        <v>#REF!</v>
      </c>
      <c r="Y20" s="61" t="e">
        <f t="shared" si="1"/>
        <v>#REF!</v>
      </c>
      <c r="Z20" s="58"/>
    </row>
    <row r="21" spans="2:26" hidden="1" x14ac:dyDescent="0.2"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2:26" hidden="1" x14ac:dyDescent="0.2">
      <c r="C22" t="s">
        <v>35</v>
      </c>
      <c r="E22" s="58" t="e">
        <f>AVERAGE(E20:S20)</f>
        <v>#REF!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2:26" x14ac:dyDescent="0.2">
      <c r="B23" s="101" t="str">
        <f>სარგებელი!B2</f>
        <v>სარეზერვო სკოლის მშენებლობა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58"/>
      <c r="U23" s="58"/>
      <c r="V23" s="58"/>
      <c r="W23" s="58"/>
      <c r="X23" s="58"/>
      <c r="Y23" s="58"/>
      <c r="Z23" s="58"/>
    </row>
    <row r="24" spans="2:26" x14ac:dyDescent="0.2">
      <c r="B24" s="101" t="s">
        <v>65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</row>
    <row r="25" spans="2:26" ht="18.75" x14ac:dyDescent="0.3">
      <c r="C25" s="102" t="s">
        <v>64</v>
      </c>
      <c r="D25" s="46"/>
    </row>
    <row r="26" spans="2:26" x14ac:dyDescent="0.2">
      <c r="B26" s="1" t="s">
        <v>1</v>
      </c>
      <c r="C26" s="4" t="s">
        <v>22</v>
      </c>
      <c r="D26" s="4">
        <v>2020</v>
      </c>
      <c r="E26" s="14">
        <v>2021</v>
      </c>
      <c r="F26" s="26">
        <v>2022</v>
      </c>
      <c r="G26" s="14">
        <v>2023</v>
      </c>
      <c r="H26" s="26">
        <v>2024</v>
      </c>
      <c r="I26" s="14">
        <v>2025</v>
      </c>
      <c r="J26" s="26">
        <v>2026</v>
      </c>
      <c r="K26" s="14">
        <v>2027</v>
      </c>
      <c r="L26" s="26">
        <v>2028</v>
      </c>
      <c r="M26" s="14">
        <v>2029</v>
      </c>
      <c r="N26" s="26">
        <v>2030</v>
      </c>
      <c r="O26" s="14">
        <v>2031</v>
      </c>
      <c r="P26" s="26">
        <v>2032</v>
      </c>
      <c r="Q26" s="14">
        <v>2033</v>
      </c>
      <c r="R26" s="26">
        <v>2034</v>
      </c>
      <c r="S26" s="14">
        <v>2035</v>
      </c>
    </row>
    <row r="27" spans="2:26" x14ac:dyDescent="0.2">
      <c r="B27" s="45">
        <v>1</v>
      </c>
      <c r="C27" s="36" t="s">
        <v>11</v>
      </c>
      <c r="D27" s="106">
        <f>დაშვებები!D32</f>
        <v>0</v>
      </c>
      <c r="E27" s="106">
        <f>დაშვებები!E32</f>
        <v>35800</v>
      </c>
      <c r="F27" s="106">
        <f>დაშვებები!F32</f>
        <v>35800</v>
      </c>
      <c r="G27" s="106">
        <f>დაშვებები!G32</f>
        <v>36874</v>
      </c>
      <c r="H27" s="106">
        <f>დაშვებები!H32</f>
        <v>37980.22</v>
      </c>
      <c r="I27" s="106">
        <f>დაშვებები!I32</f>
        <v>39119.626600000003</v>
      </c>
      <c r="J27" s="106">
        <f>დაშვებები!J32</f>
        <v>40293.215398000008</v>
      </c>
      <c r="K27" s="106">
        <f>დაშვებები!K32</f>
        <v>41502.011859940008</v>
      </c>
      <c r="L27" s="106">
        <f>დაშვებები!L32</f>
        <v>42747.072215738212</v>
      </c>
      <c r="M27" s="106">
        <f>დაშვებები!M32</f>
        <v>44029.484382210358</v>
      </c>
      <c r="N27" s="106">
        <f>დაშვებები!N32</f>
        <v>45350.36891367667</v>
      </c>
      <c r="O27" s="106">
        <f>დაშვებები!O32</f>
        <v>46710.879981086968</v>
      </c>
      <c r="P27" s="106">
        <f>დაშვებები!P32</f>
        <v>48112.206380519579</v>
      </c>
      <c r="Q27" s="106">
        <f>დაშვებები!Q32</f>
        <v>49555.572571935169</v>
      </c>
      <c r="R27" s="106">
        <f>დაშვებები!R32</f>
        <v>51042.239749093227</v>
      </c>
      <c r="S27" s="106">
        <f>დაშვებები!S32</f>
        <v>52573.506941566025</v>
      </c>
    </row>
    <row r="28" spans="2:26" x14ac:dyDescent="0.2">
      <c r="B28" s="45">
        <v>2</v>
      </c>
      <c r="C28" s="36" t="s">
        <v>13</v>
      </c>
      <c r="D28" s="106">
        <f>დაშვებები!D33</f>
        <v>0</v>
      </c>
      <c r="E28" s="106">
        <f>დაშვებები!E33</f>
        <v>80500</v>
      </c>
      <c r="F28" s="106">
        <f>დაშვებები!F33</f>
        <v>80500</v>
      </c>
      <c r="G28" s="106">
        <f>დაშვებები!G33</f>
        <v>80500</v>
      </c>
      <c r="H28" s="106">
        <f>დაშვებები!H33</f>
        <v>84525</v>
      </c>
      <c r="I28" s="106">
        <f>დაშვებები!I33</f>
        <v>88751.25</v>
      </c>
      <c r="J28" s="106">
        <f>დაშვებები!J33</f>
        <v>93188.8125</v>
      </c>
      <c r="K28" s="106">
        <f>დაშვებები!K33</f>
        <v>97848.253124999988</v>
      </c>
      <c r="L28" s="106">
        <f>დაშვებები!L33</f>
        <v>102740.66578125001</v>
      </c>
      <c r="M28" s="106">
        <f>დაშვებები!M33</f>
        <v>107877.69907031252</v>
      </c>
      <c r="N28" s="106">
        <f>დაშვებები!N33</f>
        <v>113271.58402382815</v>
      </c>
      <c r="O28" s="106">
        <f>დაშვებები!O33</f>
        <v>118935.16322501957</v>
      </c>
      <c r="P28" s="106">
        <f>დაშვებები!P33</f>
        <v>124881.92138627055</v>
      </c>
      <c r="Q28" s="106">
        <f>დაშვებები!Q33</f>
        <v>131126.01745558408</v>
      </c>
      <c r="R28" s="106">
        <f>დაშვებები!R33</f>
        <v>137682.3183283633</v>
      </c>
      <c r="S28" s="106">
        <f>დაშვებები!S33</f>
        <v>144566.43424478147</v>
      </c>
    </row>
    <row r="29" spans="2:26" ht="25.5" x14ac:dyDescent="0.2">
      <c r="B29" s="45">
        <v>3</v>
      </c>
      <c r="C29" s="77" t="s">
        <v>49</v>
      </c>
      <c r="D29" s="106">
        <f>დაშვებები!D36</f>
        <v>0</v>
      </c>
      <c r="E29" s="106">
        <f>დაშვებები!E36</f>
        <v>443610</v>
      </c>
      <c r="F29" s="106">
        <f>დაშვებები!F36</f>
        <v>443610</v>
      </c>
      <c r="G29" s="106">
        <f>დაშვებები!G36</f>
        <v>443610</v>
      </c>
      <c r="H29" s="106">
        <f>დაშვებები!H36</f>
        <v>465790.5</v>
      </c>
      <c r="I29" s="106">
        <f>დაშვებები!I36</f>
        <v>489080.02500000002</v>
      </c>
      <c r="J29" s="106">
        <f>დაშვებები!J36</f>
        <v>513534.02625</v>
      </c>
      <c r="K29" s="106">
        <f>დაშვებები!K36</f>
        <v>539210.72756250005</v>
      </c>
      <c r="L29" s="106">
        <f>დაშვებები!L36</f>
        <v>566171.26394062513</v>
      </c>
      <c r="M29" s="106">
        <f>დაშვებები!M36</f>
        <v>594479.82713765639</v>
      </c>
      <c r="N29" s="106">
        <f>დაშვებები!N36</f>
        <v>624203.81849453924</v>
      </c>
      <c r="O29" s="106">
        <f>დაშვებები!O36</f>
        <v>655414.00941926625</v>
      </c>
      <c r="P29" s="106">
        <f>დაშვებები!P36</f>
        <v>688184.70989022963</v>
      </c>
      <c r="Q29" s="106">
        <f>დაშვებები!Q36</f>
        <v>722593.94538474095</v>
      </c>
      <c r="R29" s="106">
        <f>დაშვებები!R36</f>
        <v>758723.64265397796</v>
      </c>
      <c r="S29" s="106">
        <f>დაშვებები!S36</f>
        <v>796659.82478667691</v>
      </c>
    </row>
    <row r="30" spans="2:26" x14ac:dyDescent="0.2">
      <c r="B30" s="45">
        <v>4</v>
      </c>
      <c r="C30" s="36" t="s">
        <v>8</v>
      </c>
      <c r="D30" s="107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>
        <f>დაშვებები!P44</f>
        <v>25000</v>
      </c>
      <c r="Q30" s="106">
        <f>დაშვებები!Q44</f>
        <v>25750</v>
      </c>
      <c r="R30" s="106">
        <f>დაშვებები!R44</f>
        <v>26522.5</v>
      </c>
      <c r="S30" s="106">
        <f>დაშვებები!S44</f>
        <v>27318.174999999999</v>
      </c>
    </row>
    <row r="31" spans="2:26" ht="13.5" customHeight="1" x14ac:dyDescent="0.2">
      <c r="B31" s="5">
        <v>5</v>
      </c>
      <c r="C31" s="6" t="s">
        <v>3</v>
      </c>
      <c r="D31" s="108">
        <f>SUM(D27:D30)</f>
        <v>0</v>
      </c>
      <c r="E31" s="108">
        <f>SUM(E27:E30)</f>
        <v>559910</v>
      </c>
      <c r="F31" s="108">
        <f>SUM(F27:F30)</f>
        <v>559910</v>
      </c>
      <c r="G31" s="108">
        <f>SUM(G27:G30)</f>
        <v>560984</v>
      </c>
      <c r="H31" s="108">
        <f>SUM(H27:H30)</f>
        <v>588295.72</v>
      </c>
      <c r="I31" s="108">
        <f>SUM(I27:I30)</f>
        <v>616950.90159999998</v>
      </c>
      <c r="J31" s="108">
        <f>SUM(J27:J30)</f>
        <v>647016.05414799997</v>
      </c>
      <c r="K31" s="108">
        <f>SUM(K27:K30)</f>
        <v>678560.99254744011</v>
      </c>
      <c r="L31" s="108">
        <f>SUM(L27:L30)</f>
        <v>711659.00193761336</v>
      </c>
      <c r="M31" s="108">
        <f>SUM(M27:M30)</f>
        <v>746387.01059017924</v>
      </c>
      <c r="N31" s="108">
        <f>SUM(N27:N30)</f>
        <v>782825.7714320441</v>
      </c>
      <c r="O31" s="108">
        <f>SUM(O27:O30)</f>
        <v>821060.05262537277</v>
      </c>
      <c r="P31" s="108">
        <f>SUM(P27:P30)</f>
        <v>886178.83765701973</v>
      </c>
      <c r="Q31" s="108">
        <f>SUM(Q27:Q30)</f>
        <v>929025.53541226021</v>
      </c>
      <c r="R31" s="108">
        <f>SUM(R27:R30)</f>
        <v>973970.70073143451</v>
      </c>
      <c r="S31" s="108">
        <f>SUM(S27:S30)</f>
        <v>1021117.9409730245</v>
      </c>
    </row>
    <row r="33" spans="3:5" x14ac:dyDescent="0.2">
      <c r="C33" t="s">
        <v>35</v>
      </c>
      <c r="E33" s="109">
        <f>AVERAGE(D31:S31)</f>
        <v>692740.78247839923</v>
      </c>
    </row>
  </sheetData>
  <mergeCells count="2">
    <mergeCell ref="B23:S23"/>
    <mergeCell ref="B24:S24"/>
  </mergeCells>
  <pageMargins left="0.25" right="0.25" top="0.25" bottom="0.25" header="0" footer="0"/>
  <pageSetup scale="4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40"/>
  <sheetViews>
    <sheetView tabSelected="1" view="pageBreakPreview" zoomScale="90" zoomScaleNormal="100" zoomScaleSheetLayoutView="90" workbookViewId="0">
      <selection activeCell="B60" sqref="B60"/>
    </sheetView>
  </sheetViews>
  <sheetFormatPr defaultRowHeight="12.75" x14ac:dyDescent="0.2"/>
  <cols>
    <col min="2" max="2" width="37.28515625" bestFit="1" customWidth="1"/>
    <col min="3" max="3" width="17.28515625" customWidth="1"/>
    <col min="4" max="7" width="14.85546875" customWidth="1"/>
    <col min="8" max="18" width="13.7109375" bestFit="1" customWidth="1"/>
    <col min="19" max="24" width="0" hidden="1" customWidth="1"/>
  </cols>
  <sheetData>
    <row r="2" spans="2:23" ht="21" hidden="1" x14ac:dyDescent="0.35">
      <c r="B2" s="86" t="s">
        <v>38</v>
      </c>
      <c r="C2" s="86"/>
    </row>
    <row r="3" spans="2:23" hidden="1" x14ac:dyDescent="0.2">
      <c r="B3" s="37"/>
      <c r="C3" s="37">
        <v>2020</v>
      </c>
      <c r="D3" s="37">
        <v>2021</v>
      </c>
      <c r="E3" s="37">
        <v>2022</v>
      </c>
      <c r="F3" s="37">
        <v>2023</v>
      </c>
      <c r="G3" s="37">
        <v>2024</v>
      </c>
      <c r="H3" s="37">
        <v>2025</v>
      </c>
      <c r="I3" s="37">
        <v>2026</v>
      </c>
      <c r="J3" s="37">
        <v>2027</v>
      </c>
      <c r="K3" s="37">
        <v>2028</v>
      </c>
      <c r="L3" s="37">
        <v>2029</v>
      </c>
      <c r="M3" s="37">
        <v>2030</v>
      </c>
      <c r="N3" s="37">
        <v>2031</v>
      </c>
      <c r="O3" s="37">
        <v>2032</v>
      </c>
      <c r="P3" s="37">
        <v>2033</v>
      </c>
      <c r="Q3" s="37">
        <v>2034</v>
      </c>
      <c r="R3" s="37">
        <v>2035</v>
      </c>
      <c r="S3" s="37">
        <v>2036</v>
      </c>
      <c r="T3" s="37">
        <v>2037</v>
      </c>
      <c r="U3" s="37">
        <v>2038</v>
      </c>
      <c r="V3" s="37">
        <v>2039</v>
      </c>
      <c r="W3" s="37">
        <v>2040</v>
      </c>
    </row>
    <row r="4" spans="2:23" hidden="1" x14ac:dyDescent="0.2">
      <c r="B4" s="38" t="s">
        <v>23</v>
      </c>
      <c r="C4" s="43" t="e">
        <f>სარგებელი!#REF!</f>
        <v>#REF!</v>
      </c>
      <c r="D4" s="43" t="e">
        <f>სარგებელი!#REF!</f>
        <v>#REF!</v>
      </c>
      <c r="E4" s="43" t="e">
        <f>სარგებელი!#REF!</f>
        <v>#REF!</v>
      </c>
      <c r="F4" s="43" t="e">
        <f>სარგებელი!#REF!</f>
        <v>#REF!</v>
      </c>
      <c r="G4" s="43" t="e">
        <f>სარგებელი!#REF!</f>
        <v>#REF!</v>
      </c>
      <c r="H4" s="43" t="e">
        <f>სარგებელი!#REF!</f>
        <v>#REF!</v>
      </c>
      <c r="I4" s="43" t="e">
        <f>სარგებელი!#REF!</f>
        <v>#REF!</v>
      </c>
      <c r="J4" s="43" t="e">
        <f>სარგებელი!#REF!</f>
        <v>#REF!</v>
      </c>
      <c r="K4" s="43" t="e">
        <f>სარგებელი!#REF!</f>
        <v>#REF!</v>
      </c>
      <c r="L4" s="43" t="e">
        <f>სარგებელი!#REF!</f>
        <v>#REF!</v>
      </c>
      <c r="M4" s="43" t="e">
        <f>სარგებელი!#REF!</f>
        <v>#REF!</v>
      </c>
      <c r="N4" s="43" t="e">
        <f>სარგებელი!#REF!</f>
        <v>#REF!</v>
      </c>
      <c r="O4" s="43" t="e">
        <f>სარგებელი!#REF!</f>
        <v>#REF!</v>
      </c>
      <c r="P4" s="43" t="e">
        <f>სარგებელი!#REF!</f>
        <v>#REF!</v>
      </c>
      <c r="Q4" s="43" t="e">
        <f>სარგებელი!#REF!</f>
        <v>#REF!</v>
      </c>
      <c r="R4" s="43" t="e">
        <f>სარგებელი!#REF!</f>
        <v>#REF!</v>
      </c>
      <c r="S4" s="36" t="e">
        <f>სარგებელი!#REF!</f>
        <v>#REF!</v>
      </c>
      <c r="T4" s="36" t="e">
        <f>სარგებელი!#REF!</f>
        <v>#REF!</v>
      </c>
      <c r="U4" s="36" t="e">
        <f>სარგებელი!#REF!</f>
        <v>#REF!</v>
      </c>
      <c r="V4" s="36" t="e">
        <f>სარგებელი!#REF!</f>
        <v>#REF!</v>
      </c>
      <c r="W4" s="36" t="e">
        <f>სარგებელი!#REF!</f>
        <v>#REF!</v>
      </c>
    </row>
    <row r="5" spans="2:23" hidden="1" x14ac:dyDescent="0.2">
      <c r="B5" s="38" t="s">
        <v>24</v>
      </c>
      <c r="C5" s="43" t="e">
        <f>დაშვებები!K11+ხარჯები!D9</f>
        <v>#REF!</v>
      </c>
      <c r="D5" s="43" t="e">
        <f>ხარჯები!E9+დაშვებები!L11</f>
        <v>#REF!</v>
      </c>
      <c r="E5" s="43" t="e">
        <f>ხარჯები!F9</f>
        <v>#REF!</v>
      </c>
      <c r="F5" s="43" t="e">
        <f>ხარჯები!G9</f>
        <v>#REF!</v>
      </c>
      <c r="G5" s="43" t="e">
        <f>ხარჯები!H9</f>
        <v>#REF!</v>
      </c>
      <c r="H5" s="43" t="e">
        <f>ხარჯები!I9</f>
        <v>#REF!</v>
      </c>
      <c r="I5" s="43" t="e">
        <f>ხარჯები!J9</f>
        <v>#REF!</v>
      </c>
      <c r="J5" s="43" t="e">
        <f>ხარჯები!K9</f>
        <v>#REF!</v>
      </c>
      <c r="K5" s="43" t="e">
        <f>ხარჯები!L9</f>
        <v>#REF!</v>
      </c>
      <c r="L5" s="43" t="e">
        <f>ხარჯები!M9</f>
        <v>#REF!</v>
      </c>
      <c r="M5" s="43" t="e">
        <f>ხარჯები!N9</f>
        <v>#REF!</v>
      </c>
      <c r="N5" s="43" t="e">
        <f>ხარჯები!O9</f>
        <v>#REF!</v>
      </c>
      <c r="O5" s="43" t="e">
        <f>ხარჯები!P9</f>
        <v>#REF!</v>
      </c>
      <c r="P5" s="43" t="e">
        <f>ხარჯები!Q9</f>
        <v>#REF!</v>
      </c>
      <c r="Q5" s="43" t="e">
        <f>ხარჯები!R9</f>
        <v>#REF!</v>
      </c>
      <c r="R5" s="43" t="e">
        <f>ხარჯები!S9</f>
        <v>#REF!</v>
      </c>
      <c r="S5" s="43" t="e">
        <f>ხარჯები!T9</f>
        <v>#REF!</v>
      </c>
      <c r="T5" s="43" t="e">
        <f>ხარჯები!U9</f>
        <v>#REF!</v>
      </c>
      <c r="U5" s="43" t="e">
        <f>ხარჯები!V9</f>
        <v>#REF!</v>
      </c>
      <c r="V5" s="43" t="e">
        <f>ხარჯები!W9</f>
        <v>#REF!</v>
      </c>
      <c r="W5" s="43" t="e">
        <f>ხარჯები!X9</f>
        <v>#REF!</v>
      </c>
    </row>
    <row r="6" spans="2:23" hidden="1" x14ac:dyDescent="0.2">
      <c r="B6" s="38" t="s">
        <v>25</v>
      </c>
      <c r="C6" s="43" t="e">
        <f>C4-C5</f>
        <v>#REF!</v>
      </c>
      <c r="D6" s="43" t="e">
        <f t="shared" ref="D6:W6" si="0">D4-D5</f>
        <v>#REF!</v>
      </c>
      <c r="E6" s="43" t="e">
        <f t="shared" si="0"/>
        <v>#REF!</v>
      </c>
      <c r="F6" s="43" t="e">
        <f t="shared" si="0"/>
        <v>#REF!</v>
      </c>
      <c r="G6" s="43" t="e">
        <f t="shared" si="0"/>
        <v>#REF!</v>
      </c>
      <c r="H6" s="43" t="e">
        <f t="shared" si="0"/>
        <v>#REF!</v>
      </c>
      <c r="I6" s="43" t="e">
        <f t="shared" si="0"/>
        <v>#REF!</v>
      </c>
      <c r="J6" s="43" t="e">
        <f t="shared" si="0"/>
        <v>#REF!</v>
      </c>
      <c r="K6" s="43" t="e">
        <f t="shared" si="0"/>
        <v>#REF!</v>
      </c>
      <c r="L6" s="43" t="e">
        <f t="shared" si="0"/>
        <v>#REF!</v>
      </c>
      <c r="M6" s="43" t="e">
        <f t="shared" si="0"/>
        <v>#REF!</v>
      </c>
      <c r="N6" s="43" t="e">
        <f t="shared" si="0"/>
        <v>#REF!</v>
      </c>
      <c r="O6" s="43" t="e">
        <f t="shared" si="0"/>
        <v>#REF!</v>
      </c>
      <c r="P6" s="43" t="e">
        <f t="shared" si="0"/>
        <v>#REF!</v>
      </c>
      <c r="Q6" s="43" t="e">
        <f t="shared" si="0"/>
        <v>#REF!</v>
      </c>
      <c r="R6" s="43" t="e">
        <f t="shared" si="0"/>
        <v>#REF!</v>
      </c>
      <c r="S6" s="43" t="e">
        <f t="shared" si="0"/>
        <v>#REF!</v>
      </c>
      <c r="T6" s="43" t="e">
        <f t="shared" si="0"/>
        <v>#REF!</v>
      </c>
      <c r="U6" s="43" t="e">
        <f t="shared" si="0"/>
        <v>#REF!</v>
      </c>
      <c r="V6" s="43" t="e">
        <f t="shared" si="0"/>
        <v>#REF!</v>
      </c>
      <c r="W6" s="43" t="e">
        <f t="shared" si="0"/>
        <v>#REF!</v>
      </c>
    </row>
    <row r="7" spans="2:23" x14ac:dyDescent="0.2">
      <c r="B7" s="110" t="str">
        <f>ხარჯები!B23</f>
        <v>სარეზერვო სკოლის მშენებლობა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2:23" x14ac:dyDescent="0.2">
      <c r="B8" s="110" t="s">
        <v>66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2:23" hidden="1" x14ac:dyDescent="0.2">
      <c r="D9" s="87" t="s">
        <v>26</v>
      </c>
      <c r="E9" s="87"/>
      <c r="F9" s="87"/>
      <c r="G9" s="87"/>
    </row>
    <row r="10" spans="2:23" hidden="1" x14ac:dyDescent="0.2">
      <c r="B10" s="38" t="s">
        <v>27</v>
      </c>
      <c r="C10" s="39">
        <v>0.05</v>
      </c>
      <c r="D10" s="84" t="s">
        <v>28</v>
      </c>
      <c r="E10" s="84"/>
      <c r="F10" s="84"/>
      <c r="G10" s="84"/>
    </row>
    <row r="11" spans="2:23" hidden="1" x14ac:dyDescent="0.2">
      <c r="B11" s="38" t="s">
        <v>29</v>
      </c>
      <c r="C11" s="40" t="e">
        <f>NPV(C10,D6:R6)+C6</f>
        <v>#REF!</v>
      </c>
      <c r="D11" s="84" t="s">
        <v>30</v>
      </c>
      <c r="E11" s="85"/>
      <c r="F11" s="85"/>
      <c r="G11" s="85"/>
      <c r="H11" s="29"/>
    </row>
    <row r="12" spans="2:23" hidden="1" x14ac:dyDescent="0.2">
      <c r="B12" s="38" t="s">
        <v>31</v>
      </c>
      <c r="C12" s="39" t="e">
        <f>IRR(C6:R6)</f>
        <v>#VALUE!</v>
      </c>
      <c r="D12" s="84" t="s">
        <v>32</v>
      </c>
      <c r="E12" s="85"/>
      <c r="F12" s="85"/>
      <c r="G12" s="85"/>
    </row>
    <row r="13" spans="2:23" hidden="1" x14ac:dyDescent="0.2">
      <c r="B13" s="38" t="s">
        <v>0</v>
      </c>
      <c r="C13" s="41" t="e">
        <f>NPV(C10,C4:R4)/NPV(C10,C5:R5)</f>
        <v>#REF!</v>
      </c>
      <c r="D13" s="84" t="s">
        <v>33</v>
      </c>
      <c r="E13" s="85"/>
      <c r="F13" s="85"/>
      <c r="G13" s="85"/>
    </row>
    <row r="14" spans="2:23" hidden="1" x14ac:dyDescent="0.2"/>
    <row r="15" spans="2:23" hidden="1" x14ac:dyDescent="0.2"/>
    <row r="16" spans="2:23" hidden="1" x14ac:dyDescent="0.2"/>
    <row r="17" spans="2:24" ht="18.75" hidden="1" x14ac:dyDescent="0.3">
      <c r="B17" s="67" t="s">
        <v>37</v>
      </c>
    </row>
    <row r="18" spans="2:24" hidden="1" x14ac:dyDescent="0.2">
      <c r="B18" s="37"/>
      <c r="C18" s="37">
        <v>2020</v>
      </c>
      <c r="D18" s="37">
        <v>2021</v>
      </c>
      <c r="E18" s="37">
        <v>2022</v>
      </c>
      <c r="F18" s="37">
        <v>2023</v>
      </c>
      <c r="G18" s="37">
        <v>2024</v>
      </c>
      <c r="H18" s="37">
        <v>2025</v>
      </c>
      <c r="I18" s="37">
        <v>2026</v>
      </c>
      <c r="J18" s="37">
        <v>2027</v>
      </c>
      <c r="K18" s="37">
        <v>2028</v>
      </c>
      <c r="L18" s="37">
        <v>2029</v>
      </c>
      <c r="M18" s="37">
        <v>2030</v>
      </c>
      <c r="N18" s="37">
        <v>2031</v>
      </c>
      <c r="O18" s="37">
        <v>2032</v>
      </c>
      <c r="P18" s="37">
        <v>2033</v>
      </c>
      <c r="Q18" s="37">
        <v>2034</v>
      </c>
      <c r="R18" s="37">
        <v>2035</v>
      </c>
      <c r="S18" s="37">
        <v>2036</v>
      </c>
      <c r="T18" s="37">
        <v>2037</v>
      </c>
      <c r="U18" s="37">
        <v>2038</v>
      </c>
      <c r="V18" s="37">
        <v>2039</v>
      </c>
      <c r="W18" s="37">
        <v>2040</v>
      </c>
      <c r="X18" s="37">
        <v>2041</v>
      </c>
    </row>
    <row r="19" spans="2:24" hidden="1" x14ac:dyDescent="0.2">
      <c r="B19" s="38" t="s">
        <v>23</v>
      </c>
      <c r="C19" s="43" t="e">
        <f>სარგებელი!#REF!</f>
        <v>#REF!</v>
      </c>
      <c r="D19" s="43" t="e">
        <f>სარგებელი!#REF!</f>
        <v>#REF!</v>
      </c>
      <c r="E19" s="43" t="e">
        <f>სარგებელი!#REF!</f>
        <v>#REF!</v>
      </c>
      <c r="F19" s="43" t="e">
        <f>სარგებელი!#REF!</f>
        <v>#REF!</v>
      </c>
      <c r="G19" s="43" t="e">
        <f>სარგებელი!#REF!</f>
        <v>#REF!</v>
      </c>
      <c r="H19" s="43" t="e">
        <f>სარგებელი!#REF!</f>
        <v>#REF!</v>
      </c>
      <c r="I19" s="43" t="e">
        <f>სარგებელი!#REF!</f>
        <v>#REF!</v>
      </c>
      <c r="J19" s="43" t="e">
        <f>სარგებელი!#REF!</f>
        <v>#REF!</v>
      </c>
      <c r="K19" s="43" t="e">
        <f>სარგებელი!#REF!</f>
        <v>#REF!</v>
      </c>
      <c r="L19" s="43" t="e">
        <f>სარგებელი!#REF!</f>
        <v>#REF!</v>
      </c>
      <c r="M19" s="43" t="e">
        <f>სარგებელი!#REF!</f>
        <v>#REF!</v>
      </c>
      <c r="N19" s="43" t="e">
        <f>სარგებელი!#REF!</f>
        <v>#REF!</v>
      </c>
      <c r="O19" s="43" t="e">
        <f>სარგებელი!#REF!</f>
        <v>#REF!</v>
      </c>
      <c r="P19" s="43" t="e">
        <f>სარგებელი!#REF!</f>
        <v>#REF!</v>
      </c>
      <c r="Q19" s="43" t="e">
        <f>სარგებელი!#REF!</f>
        <v>#REF!</v>
      </c>
      <c r="R19" s="43" t="e">
        <f>სარგებელი!#REF!</f>
        <v>#REF!</v>
      </c>
      <c r="S19" s="66" t="e">
        <f>სარგებელი!#REF!</f>
        <v>#REF!</v>
      </c>
      <c r="T19" s="66" t="e">
        <f>სარგებელი!#REF!</f>
        <v>#REF!</v>
      </c>
      <c r="U19" s="66" t="e">
        <f>სარგებელი!#REF!</f>
        <v>#REF!</v>
      </c>
      <c r="V19" s="66" t="e">
        <f>სარგებელი!#REF!</f>
        <v>#REF!</v>
      </c>
      <c r="W19" s="66" t="e">
        <f>სარგებელი!#REF!</f>
        <v>#REF!</v>
      </c>
      <c r="X19" s="66" t="e">
        <f>სარგებელი!#REF!</f>
        <v>#REF!</v>
      </c>
    </row>
    <row r="20" spans="2:24" hidden="1" x14ac:dyDescent="0.2">
      <c r="B20" s="38" t="s">
        <v>24</v>
      </c>
      <c r="C20" s="81" t="s">
        <v>57</v>
      </c>
      <c r="D20" s="43" t="e">
        <f>ხარჯები!E20+დაშვებები!L11</f>
        <v>#REF!</v>
      </c>
      <c r="E20" s="43" t="e">
        <f>ხარჯები!F20</f>
        <v>#REF!</v>
      </c>
      <c r="F20" s="43" t="e">
        <f>ხარჯები!G20</f>
        <v>#REF!</v>
      </c>
      <c r="G20" s="43" t="e">
        <f>ხარჯები!H20</f>
        <v>#REF!</v>
      </c>
      <c r="H20" s="43" t="e">
        <f>ხარჯები!I20</f>
        <v>#REF!</v>
      </c>
      <c r="I20" s="43" t="e">
        <f>ხარჯები!J20</f>
        <v>#REF!</v>
      </c>
      <c r="J20" s="43" t="e">
        <f>ხარჯები!K20</f>
        <v>#REF!</v>
      </c>
      <c r="K20" s="43" t="e">
        <f>ხარჯები!L20</f>
        <v>#REF!</v>
      </c>
      <c r="L20" s="43" t="e">
        <f>ხარჯები!M20</f>
        <v>#REF!</v>
      </c>
      <c r="M20" s="43" t="e">
        <f>ხარჯები!N20</f>
        <v>#REF!</v>
      </c>
      <c r="N20" s="43" t="e">
        <f>ხარჯები!O20</f>
        <v>#REF!</v>
      </c>
      <c r="O20" s="43" t="e">
        <f>ხარჯები!P20</f>
        <v>#REF!</v>
      </c>
      <c r="P20" s="43" t="e">
        <f>ხარჯები!Q20</f>
        <v>#REF!</v>
      </c>
      <c r="Q20" s="43" t="e">
        <f>ხარჯები!R20</f>
        <v>#REF!</v>
      </c>
      <c r="R20" s="43" t="e">
        <f>ხარჯები!S20</f>
        <v>#REF!</v>
      </c>
      <c r="S20" s="43" t="e">
        <f>ხარჯები!T20</f>
        <v>#REF!</v>
      </c>
      <c r="T20" s="43" t="e">
        <f>ხარჯები!U20</f>
        <v>#REF!</v>
      </c>
      <c r="U20" s="43" t="e">
        <f>ხარჯები!V20</f>
        <v>#REF!</v>
      </c>
      <c r="V20" s="43" t="e">
        <f>ხარჯები!W20</f>
        <v>#REF!</v>
      </c>
      <c r="W20" s="43" t="e">
        <f>ხარჯები!X20</f>
        <v>#REF!</v>
      </c>
      <c r="X20" s="43" t="e">
        <f>ხარჯები!Y20</f>
        <v>#REF!</v>
      </c>
    </row>
    <row r="21" spans="2:24" hidden="1" x14ac:dyDescent="0.2">
      <c r="B21" s="38" t="s">
        <v>25</v>
      </c>
      <c r="C21" s="43" t="e">
        <f>C19-C20</f>
        <v>#REF!</v>
      </c>
      <c r="D21" s="43" t="e">
        <f t="shared" ref="D21:X21" si="1">D19-D20</f>
        <v>#REF!</v>
      </c>
      <c r="E21" s="43" t="e">
        <f t="shared" si="1"/>
        <v>#REF!</v>
      </c>
      <c r="F21" s="43" t="e">
        <f t="shared" si="1"/>
        <v>#REF!</v>
      </c>
      <c r="G21" s="43" t="e">
        <f t="shared" si="1"/>
        <v>#REF!</v>
      </c>
      <c r="H21" s="43" t="e">
        <f t="shared" si="1"/>
        <v>#REF!</v>
      </c>
      <c r="I21" s="43" t="e">
        <f t="shared" si="1"/>
        <v>#REF!</v>
      </c>
      <c r="J21" s="43" t="e">
        <f t="shared" si="1"/>
        <v>#REF!</v>
      </c>
      <c r="K21" s="43" t="e">
        <f t="shared" si="1"/>
        <v>#REF!</v>
      </c>
      <c r="L21" s="43" t="e">
        <f t="shared" si="1"/>
        <v>#REF!</v>
      </c>
      <c r="M21" s="43" t="e">
        <f t="shared" si="1"/>
        <v>#REF!</v>
      </c>
      <c r="N21" s="43" t="e">
        <f t="shared" si="1"/>
        <v>#REF!</v>
      </c>
      <c r="O21" s="43" t="e">
        <f t="shared" si="1"/>
        <v>#REF!</v>
      </c>
      <c r="P21" s="43" t="e">
        <f t="shared" si="1"/>
        <v>#REF!</v>
      </c>
      <c r="Q21" s="43" t="e">
        <f t="shared" si="1"/>
        <v>#REF!</v>
      </c>
      <c r="R21" s="43" t="e">
        <f t="shared" si="1"/>
        <v>#REF!</v>
      </c>
      <c r="S21" s="43" t="e">
        <f t="shared" si="1"/>
        <v>#REF!</v>
      </c>
      <c r="T21" s="43" t="e">
        <f t="shared" si="1"/>
        <v>#REF!</v>
      </c>
      <c r="U21" s="43" t="e">
        <f t="shared" si="1"/>
        <v>#REF!</v>
      </c>
      <c r="V21" s="43" t="e">
        <f t="shared" si="1"/>
        <v>#REF!</v>
      </c>
      <c r="W21" s="43" t="e">
        <f t="shared" si="1"/>
        <v>#REF!</v>
      </c>
      <c r="X21" s="43" t="e">
        <f t="shared" si="1"/>
        <v>#REF!</v>
      </c>
    </row>
    <row r="22" spans="2:24" hidden="1" x14ac:dyDescent="0.2"/>
    <row r="23" spans="2:24" hidden="1" x14ac:dyDescent="0.2"/>
    <row r="24" spans="2:24" hidden="1" x14ac:dyDescent="0.2">
      <c r="D24" s="87" t="s">
        <v>26</v>
      </c>
      <c r="E24" s="87"/>
      <c r="F24" s="87"/>
      <c r="G24" s="87"/>
    </row>
    <row r="25" spans="2:24" hidden="1" x14ac:dyDescent="0.2">
      <c r="B25" s="38" t="s">
        <v>27</v>
      </c>
      <c r="C25" s="39">
        <v>0.05</v>
      </c>
      <c r="D25" s="84" t="s">
        <v>28</v>
      </c>
      <c r="E25" s="84"/>
      <c r="F25" s="84"/>
      <c r="G25" s="84"/>
    </row>
    <row r="26" spans="2:24" hidden="1" x14ac:dyDescent="0.2">
      <c r="B26" s="38" t="s">
        <v>29</v>
      </c>
      <c r="C26" s="40" t="e">
        <f>NPV(C25,D21:R21)+C21</f>
        <v>#REF!</v>
      </c>
      <c r="D26" s="84" t="s">
        <v>30</v>
      </c>
      <c r="E26" s="85"/>
      <c r="F26" s="85"/>
      <c r="G26" s="85"/>
      <c r="H26" s="29"/>
    </row>
    <row r="27" spans="2:24" hidden="1" x14ac:dyDescent="0.2">
      <c r="B27" s="38" t="s">
        <v>31</v>
      </c>
      <c r="C27" s="39" t="e">
        <f>IRR(C21:R21)</f>
        <v>#VALUE!</v>
      </c>
      <c r="D27" s="84" t="s">
        <v>32</v>
      </c>
      <c r="E27" s="85"/>
      <c r="F27" s="85"/>
      <c r="G27" s="85"/>
    </row>
    <row r="28" spans="2:24" hidden="1" x14ac:dyDescent="0.2">
      <c r="B28" s="38" t="s">
        <v>0</v>
      </c>
      <c r="C28" s="41" t="e">
        <f>NPV(C25,C19:R19)/NPV(C25,C20:R20)</f>
        <v>#REF!</v>
      </c>
      <c r="D28" s="84" t="s">
        <v>33</v>
      </c>
      <c r="E28" s="85"/>
      <c r="F28" s="85"/>
      <c r="G28" s="85"/>
    </row>
    <row r="29" spans="2:24" ht="15.75" x14ac:dyDescent="0.25">
      <c r="B29" s="102" t="s">
        <v>64</v>
      </c>
    </row>
    <row r="30" spans="2:24" x14ac:dyDescent="0.2">
      <c r="B30" s="37"/>
      <c r="C30" s="111">
        <v>2020</v>
      </c>
      <c r="D30" s="111">
        <v>2021</v>
      </c>
      <c r="E30" s="111">
        <v>2022</v>
      </c>
      <c r="F30" s="111">
        <v>2023</v>
      </c>
      <c r="G30" s="111">
        <v>2024</v>
      </c>
      <c r="H30" s="111">
        <v>2025</v>
      </c>
      <c r="I30" s="111">
        <v>2026</v>
      </c>
      <c r="J30" s="111">
        <v>2027</v>
      </c>
      <c r="K30" s="111">
        <v>2028</v>
      </c>
      <c r="L30" s="111">
        <v>2029</v>
      </c>
      <c r="M30" s="111">
        <v>2030</v>
      </c>
      <c r="N30" s="111">
        <v>2031</v>
      </c>
      <c r="O30" s="111">
        <v>2032</v>
      </c>
      <c r="P30" s="111">
        <v>2033</v>
      </c>
      <c r="Q30" s="111">
        <v>2034</v>
      </c>
      <c r="R30" s="111">
        <v>2035</v>
      </c>
    </row>
    <row r="31" spans="2:24" x14ac:dyDescent="0.2">
      <c r="B31" s="38" t="s">
        <v>23</v>
      </c>
      <c r="C31" s="112"/>
      <c r="D31" s="112">
        <f>სარგებელი!E7</f>
        <v>580000</v>
      </c>
      <c r="E31" s="112">
        <f>სარგებელი!F7</f>
        <v>580000</v>
      </c>
      <c r="F31" s="112">
        <f>სარგებელი!G7</f>
        <v>580000</v>
      </c>
      <c r="G31" s="112">
        <f>სარგებელი!H7</f>
        <v>597400</v>
      </c>
      <c r="H31" s="112">
        <f>სარგებელი!I7</f>
        <v>615322</v>
      </c>
      <c r="I31" s="112">
        <f>სარგებელი!J7</f>
        <v>633781.66</v>
      </c>
      <c r="J31" s="112">
        <f>სარგებელი!K7</f>
        <v>652795.10980000009</v>
      </c>
      <c r="K31" s="112">
        <f>სარგებელი!L7</f>
        <v>672378.96309400012</v>
      </c>
      <c r="L31" s="112">
        <f>სარგებელი!M7</f>
        <v>692550.33198682009</v>
      </c>
      <c r="M31" s="112">
        <f>სარგებელი!N7</f>
        <v>713326.84194642468</v>
      </c>
      <c r="N31" s="112">
        <f>სარგებელი!O7</f>
        <v>734726.64720481739</v>
      </c>
      <c r="O31" s="112">
        <f>სარგებელი!P7</f>
        <v>756768.44662096188</v>
      </c>
      <c r="P31" s="112">
        <f>სარგებელი!Q7</f>
        <v>779471.50001959072</v>
      </c>
      <c r="Q31" s="112">
        <f>სარგებელი!R7</f>
        <v>802855.64502017852</v>
      </c>
      <c r="R31" s="112">
        <f>სარგებელი!S7</f>
        <v>826941.31437078386</v>
      </c>
    </row>
    <row r="32" spans="2:24" x14ac:dyDescent="0.2">
      <c r="B32" s="38" t="s">
        <v>24</v>
      </c>
      <c r="C32" s="112">
        <f>დაშვებები!K11</f>
        <v>3038199</v>
      </c>
      <c r="D32" s="112">
        <f>ხარჯები!E31+დაშვებები!L11</f>
        <v>7649041</v>
      </c>
      <c r="E32" s="112">
        <f>ხარჯები!F31</f>
        <v>559910</v>
      </c>
      <c r="F32" s="112">
        <f>ხარჯები!G31</f>
        <v>560984</v>
      </c>
      <c r="G32" s="112">
        <f>ხარჯები!H31</f>
        <v>588295.72</v>
      </c>
      <c r="H32" s="112">
        <f>ხარჯები!I31</f>
        <v>616950.90159999998</v>
      </c>
      <c r="I32" s="112">
        <f>ხარჯები!J31</f>
        <v>647016.05414799997</v>
      </c>
      <c r="J32" s="112">
        <f>ხარჯები!K31</f>
        <v>678560.99254744011</v>
      </c>
      <c r="K32" s="112">
        <f>ხარჯები!L31</f>
        <v>711659.00193761336</v>
      </c>
      <c r="L32" s="112">
        <f>ხარჯები!M31</f>
        <v>746387.01059017924</v>
      </c>
      <c r="M32" s="112">
        <f>ხარჯები!N31</f>
        <v>782825.7714320441</v>
      </c>
      <c r="N32" s="112">
        <f>ხარჯები!O31</f>
        <v>821060.05262537277</v>
      </c>
      <c r="O32" s="112">
        <f>ხარჯები!P31</f>
        <v>886178.83765701973</v>
      </c>
      <c r="P32" s="112">
        <f>ხარჯები!Q31</f>
        <v>929025.53541226021</v>
      </c>
      <c r="Q32" s="112">
        <f>ხარჯები!R31</f>
        <v>973970.70073143451</v>
      </c>
      <c r="R32" s="112">
        <f>ხარჯები!S31</f>
        <v>1021117.9409730245</v>
      </c>
    </row>
    <row r="33" spans="2:18" x14ac:dyDescent="0.2">
      <c r="B33" s="38" t="s">
        <v>25</v>
      </c>
      <c r="C33" s="112">
        <f>C31-C32</f>
        <v>-3038199</v>
      </c>
      <c r="D33" s="112">
        <f>D31-D32</f>
        <v>-7069041</v>
      </c>
      <c r="E33" s="112">
        <f>E31-E32</f>
        <v>20090</v>
      </c>
      <c r="F33" s="112">
        <f t="shared" ref="F33:R33" si="2">F31-F32</f>
        <v>19016</v>
      </c>
      <c r="G33" s="112">
        <f t="shared" si="2"/>
        <v>9104.2800000000279</v>
      </c>
      <c r="H33" s="112">
        <f t="shared" si="2"/>
        <v>-1628.9015999999829</v>
      </c>
      <c r="I33" s="112">
        <f t="shared" si="2"/>
        <v>-13234.394147999934</v>
      </c>
      <c r="J33" s="112">
        <f t="shared" si="2"/>
        <v>-25765.882747440017</v>
      </c>
      <c r="K33" s="112">
        <f t="shared" si="2"/>
        <v>-39280.038843613234</v>
      </c>
      <c r="L33" s="112">
        <f t="shared" si="2"/>
        <v>-53836.678603359149</v>
      </c>
      <c r="M33" s="112">
        <f>M31-M32</f>
        <v>-69498.929485619417</v>
      </c>
      <c r="N33" s="112">
        <f t="shared" si="2"/>
        <v>-86333.405420555384</v>
      </c>
      <c r="O33" s="112">
        <f t="shared" si="2"/>
        <v>-129410.39103605784</v>
      </c>
      <c r="P33" s="112">
        <f t="shared" si="2"/>
        <v>-149554.0353926695</v>
      </c>
      <c r="Q33" s="112">
        <f t="shared" si="2"/>
        <v>-171115.05571125599</v>
      </c>
      <c r="R33" s="112">
        <f t="shared" si="2"/>
        <v>-194176.62660224061</v>
      </c>
    </row>
    <row r="36" spans="2:18" x14ac:dyDescent="0.2">
      <c r="D36" s="87" t="s">
        <v>26</v>
      </c>
      <c r="E36" s="87"/>
      <c r="F36" s="87"/>
      <c r="G36" s="87"/>
    </row>
    <row r="37" spans="2:18" x14ac:dyDescent="0.2">
      <c r="B37" s="38" t="s">
        <v>27</v>
      </c>
      <c r="C37" s="39">
        <v>0.05</v>
      </c>
      <c r="D37" s="84" t="s">
        <v>28</v>
      </c>
      <c r="E37" s="84"/>
      <c r="F37" s="84"/>
      <c r="G37" s="84"/>
    </row>
    <row r="38" spans="2:18" x14ac:dyDescent="0.2">
      <c r="B38" s="38" t="s">
        <v>29</v>
      </c>
      <c r="C38" s="40">
        <f>NPV(C37,D33:R33)+C33</f>
        <v>-10243576.057780759</v>
      </c>
      <c r="D38" s="84" t="s">
        <v>30</v>
      </c>
      <c r="E38" s="85"/>
      <c r="F38" s="85"/>
      <c r="G38" s="85"/>
      <c r="H38" s="29"/>
    </row>
    <row r="39" spans="2:18" x14ac:dyDescent="0.2">
      <c r="B39" s="38" t="s">
        <v>31</v>
      </c>
      <c r="C39" s="39" t="e">
        <f>IRR(C33:R33)</f>
        <v>#NUM!</v>
      </c>
      <c r="D39" s="84" t="s">
        <v>32</v>
      </c>
      <c r="E39" s="85"/>
      <c r="F39" s="85"/>
      <c r="G39" s="85"/>
    </row>
    <row r="40" spans="2:18" x14ac:dyDescent="0.2">
      <c r="B40" s="38" t="s">
        <v>0</v>
      </c>
      <c r="C40" s="41">
        <f>NPV(C37,C31:R31)/NPV(C37,C32:R32)</f>
        <v>0.42249776147408047</v>
      </c>
      <c r="D40" s="84" t="s">
        <v>33</v>
      </c>
      <c r="E40" s="85"/>
      <c r="F40" s="85"/>
      <c r="G40" s="85"/>
    </row>
  </sheetData>
  <mergeCells count="18">
    <mergeCell ref="B2:C2"/>
    <mergeCell ref="D36:G36"/>
    <mergeCell ref="D37:G37"/>
    <mergeCell ref="D38:G38"/>
    <mergeCell ref="D39:G39"/>
    <mergeCell ref="D9:G9"/>
    <mergeCell ref="D10:G10"/>
    <mergeCell ref="D11:G11"/>
    <mergeCell ref="D12:G12"/>
    <mergeCell ref="D13:G13"/>
    <mergeCell ref="D24:G24"/>
    <mergeCell ref="B7:R7"/>
    <mergeCell ref="B8:R8"/>
    <mergeCell ref="D40:G40"/>
    <mergeCell ref="D25:G25"/>
    <mergeCell ref="D26:G26"/>
    <mergeCell ref="D27:G27"/>
    <mergeCell ref="D28:G28"/>
  </mergeCells>
  <pageMargins left="0.25" right="0.25" top="0.25" bottom="0.25" header="0" footer="0"/>
  <pageSetup scale="5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2019-11-28T10:51:28Z</cp:lastPrinted>
  <dcterms:created xsi:type="dcterms:W3CDTF">2007-06-12T06:26:02Z</dcterms:created>
  <dcterms:modified xsi:type="dcterms:W3CDTF">2019-11-28T10:51:32Z</dcterms:modified>
</cp:coreProperties>
</file>